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embeddings/oleObject2.bin" ContentType="application/vnd.openxmlformats-officedocument.oleObject"/>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mc:AlternateContent xmlns:mc="http://schemas.openxmlformats.org/markup-compatibility/2006">
    <mc:Choice Requires="x15">
      <x15ac:absPath xmlns:x15ac="http://schemas.microsoft.com/office/spreadsheetml/2010/11/ac" url="F:\2019\004 - Licitação\TP 011 - 2019  - Contrato 067-2019 - Elab. de Projetos de Eng. Geral\005 - Proj Recebidos\010 - mes previa\004 - Melhoria IP 03-VIA2\3-PDF Licitar\"/>
    </mc:Choice>
  </mc:AlternateContent>
  <xr:revisionPtr revIDLastSave="0" documentId="13_ncr:1_{2640A2C1-992C-424B-A751-CC65024F12D3}" xr6:coauthVersionLast="45" xr6:coauthVersionMax="45" xr10:uidLastSave="{00000000-0000-0000-0000-000000000000}"/>
  <bookViews>
    <workbookView xWindow="-120" yWindow="-120" windowWidth="38640" windowHeight="15840" tabRatio="930" activeTab="1" xr2:uid="{00000000-000D-0000-FFFF-FFFF00000000}"/>
  </bookViews>
  <sheets>
    <sheet name="RESUMO" sheetId="29" r:id="rId1"/>
    <sheet name="PO - VIA 2" sheetId="3" r:id="rId2"/>
    <sheet name="COMPOSIÇÃO" sheetId="28" r:id="rId3"/>
    <sheet name="COMPOSICAO BDI 1" sheetId="32" r:id="rId4"/>
    <sheet name="COMPOSICAO BDI 2" sheetId="33" r:id="rId5"/>
    <sheet name="CRONOGRAMA" sheetId="26"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s>
  <definedNames>
    <definedName name="\a">#REF!</definedName>
    <definedName name="\C">#REF!</definedName>
    <definedName name="\D">#REF!</definedName>
    <definedName name="\G">#REF!</definedName>
    <definedName name="\I">#REF!</definedName>
    <definedName name="\M">#REF!</definedName>
    <definedName name="\P">#REF!</definedName>
    <definedName name="\R">#REF!</definedName>
    <definedName name="\Y">#REF!</definedName>
    <definedName name="_">#REF!</definedName>
    <definedName name="___________________________________________cab1">#REF!</definedName>
    <definedName name="___________________________________________RET1">#REF!</definedName>
    <definedName name="__________________________________________cab1">#REF!</definedName>
    <definedName name="__________________________________________RET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cab1">#REF!</definedName>
    <definedName name="_______________________________________ind100">#REF!</definedName>
    <definedName name="_______________________________________oac2">#REF!</definedName>
    <definedName name="_______________________________________RET1">#REF!</definedName>
    <definedName name="______________________________________cab1">#REF!</definedName>
    <definedName name="______________________________________ind100">#REF!</definedName>
    <definedName name="______________________________________oac2">#REF!</definedName>
    <definedName name="______________________________________RET1">#REF!</definedName>
    <definedName name="______________________________________TT21">[1]RELATÓRIO!#REF!</definedName>
    <definedName name="______________________________________TT22">[1]RELATÓRIO!#REF!</definedName>
    <definedName name="_____________________________________cab1">#REF!</definedName>
    <definedName name="_____________________________________EXT1">#REF!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RET1">#REF!</definedName>
    <definedName name="_____________________________________tsd4">#REF!</definedName>
    <definedName name="_____________________________________TT21">[1]RELATÓRIO!#REF!</definedName>
    <definedName name="_____________________________________TT22">[1]RELATÓRIO!#REF!</definedName>
    <definedName name="____________________________________cab1">#REF!</definedName>
    <definedName name="____________________________________EXT1">#REF!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RET1">#REF!</definedName>
    <definedName name="____________________________________tsd4">#REF!</definedName>
    <definedName name="____________________________________TT21">[1]RELATÓRIO!#REF!</definedName>
    <definedName name="____________________________________TT22">[1]RELATÓRIO!#REF!</definedName>
    <definedName name="___________________________________cab1">#REF!</definedName>
    <definedName name="___________________________________ind100">#REF!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a100000">#REF!</definedName>
    <definedName name="__________________________________cab1">#REF!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#REF!</definedName>
    <definedName name="__________________________________RET1">#REF!</definedName>
    <definedName name="__________________________________TT21">[1]RELATÓRIO!#REF!</definedName>
    <definedName name="__________________________________TT22">[1]RELATÓRIO!#REF!</definedName>
    <definedName name="_________________________________a100000">#REF!</definedName>
    <definedName name="_________________________________a70000">#REF!</definedName>
    <definedName name="_________________________________cab1">#REF!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oac2">#REF!</definedName>
    <definedName name="_________________________________RET1">#REF!</definedName>
    <definedName name="_________________________________tsd4">#REF!</definedName>
    <definedName name="_________________________________TT21">[1]RELATÓRIO!#REF!</definedName>
    <definedName name="_________________________________TT22">[1]RELATÓRIO!#REF!</definedName>
    <definedName name="________________________________a100000">#REF!</definedName>
    <definedName name="________________________________a70000">#REF!</definedName>
    <definedName name="________________________________cab1">#REF!</definedName>
    <definedName name="________________________________EXT1">#REF!</definedName>
    <definedName name="________________________________ind100">#REF!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#REF!</definedName>
    <definedName name="________________________________tsd4">#REF!</definedName>
    <definedName name="________________________________TT21">[1]RELATÓRIO!#REF!</definedName>
    <definedName name="________________________________TT22">[1]RELATÓRIO!#REF!</definedName>
    <definedName name="_______________________________a100000">#REF!</definedName>
    <definedName name="_______________________________a70000">#REF!</definedName>
    <definedName name="_______________________________emp2">'[2]DMT modelo'!$AA$13</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'[3]Mat Asf'!$H$37</definedName>
    <definedName name="_______________________________oac2">#REF!</definedName>
    <definedName name="_______________________________RET1">#REF!</definedName>
    <definedName name="_______________________________tsd4">#REF!</definedName>
    <definedName name="_______________________________TT21">[1]RELATÓRIO!#REF!</definedName>
    <definedName name="_______________________________TT22">[1]RELATÓRIO!#REF!</definedName>
    <definedName name="______________________________a100000">#REF!</definedName>
    <definedName name="______________________________a70000">#REF!</definedName>
    <definedName name="______________________________cab1">#REF!</definedName>
    <definedName name="______________________________emp2">'[2]DMT modelo'!$AA$13</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'[3]Mat Asf'!$H$37</definedName>
    <definedName name="______________________________oac2">#REF!</definedName>
    <definedName name="______________________________RET1">#REF!</definedName>
    <definedName name="______________________________tsd4">#REF!</definedName>
    <definedName name="______________________________TT21">[1]RELATÓRIO!#REF!</definedName>
    <definedName name="______________________________TT22">[1]RELATÓRIO!#REF!</definedName>
    <definedName name="_____________________________a100000">#REF!</definedName>
    <definedName name="_____________________________a70000">#REF!</definedName>
    <definedName name="_____________________________cab1">#REF!</definedName>
    <definedName name="_____________________________emp2">'[2]DMT modelo'!$AA$13</definedName>
    <definedName name="_____________________________EXT1">#REF!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'[3]Mat Asf'!$H$37</definedName>
    <definedName name="_____________________________oac2">#REF!</definedName>
    <definedName name="_____________________________RET1">#REF!</definedName>
    <definedName name="_____________________________tsd4">#REF!</definedName>
    <definedName name="_____________________________TT21">[1]RELATÓRIO!#REF!</definedName>
    <definedName name="_____________________________TT22">[1]RELATÓRIO!#REF!</definedName>
    <definedName name="____________________________a100000">#REF!</definedName>
    <definedName name="____________________________a70000">#REF!</definedName>
    <definedName name="____________________________emp2">'[2]DMT modelo'!$AA$13</definedName>
    <definedName name="____________________________EXT1">#REF!</definedName>
    <definedName name="____________________________mem2">'[3]Mat Asf'!$H$37</definedName>
    <definedName name="____________________________oac2">#REF!</definedName>
    <definedName name="____________________________tsd4">#REF!</definedName>
    <definedName name="____________________________TT21">[1]RELATÓRIO!#REF!</definedName>
    <definedName name="____________________________TT22">[1]RELATÓRIO!#REF!</definedName>
    <definedName name="___________________________a100000">#REF!</definedName>
    <definedName name="___________________________a70000">#REF!</definedName>
    <definedName name="___________________________cab1">#REF!</definedName>
    <definedName name="___________________________emp2">'[2]DMT modelo'!$AA$13</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'[3]Mat Asf'!$H$37</definedName>
    <definedName name="___________________________RET1">#REF!</definedName>
    <definedName name="___________________________tsd4">#REF!</definedName>
    <definedName name="___________________________TT21">[1]RELATÓRIO!#REF!</definedName>
    <definedName name="___________________________TT22">[1]RELATÓRIO!#REF!</definedName>
    <definedName name="__________________________a100000">#REF!</definedName>
    <definedName name="__________________________a70000">#REF!</definedName>
    <definedName name="__________________________emp2">'[2]DMT modelo'!$AA$13</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'[3]Mat Asf'!$H$37</definedName>
    <definedName name="__________________________oac2">#REF!</definedName>
    <definedName name="__________________________tsd4">#REF!</definedName>
    <definedName name="__________________________TT21">[1]RELATÓRIO!#REF!</definedName>
    <definedName name="__________________________TT22">[1]RELATÓRIO!#REF!</definedName>
    <definedName name="_________________________a100000">#REF!</definedName>
    <definedName name="_________________________a70000">#REF!</definedName>
    <definedName name="_________________________cab1">#REF!</definedName>
    <definedName name="_________________________emp2">'[2]DMT modelo'!$AA$13</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'[3]Mat Asf'!$H$37</definedName>
    <definedName name="_________________________oac2">#REF!</definedName>
    <definedName name="_________________________RET1">#REF!</definedName>
    <definedName name="_________________________tsd4">#REF!</definedName>
    <definedName name="_________________________TT21">[1]RELATÓRIO!#REF!</definedName>
    <definedName name="_________________________TT22">[1]RELATÓRIO!#REF!</definedName>
    <definedName name="________________________a100000">#REF!</definedName>
    <definedName name="________________________a70000">#REF!</definedName>
    <definedName name="________________________cab1">#REF!</definedName>
    <definedName name="________________________emp2">'[2]DMT modelo'!$AA$13</definedName>
    <definedName name="________________________EXT1">#REF!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'[3]Mat Asf'!$H$37</definedName>
    <definedName name="________________________RET1">#REF!</definedName>
    <definedName name="________________________TT21">[1]RELATÓRIO!#REF!</definedName>
    <definedName name="________________________TT22">[1]RELATÓRIO!#REF!</definedName>
    <definedName name="_______________________a100000">#REF!</definedName>
    <definedName name="_______________________a70000">#REF!</definedName>
    <definedName name="_______________________cab1">#REF!</definedName>
    <definedName name="_______________________emp2">'[2]DMT modelo'!$AA$13</definedName>
    <definedName name="_______________________EXT1">#REF!</definedName>
    <definedName name="_______________________ind100">#REF!</definedName>
    <definedName name="_______________________mem2">'[3]Mat Asf'!$H$37</definedName>
    <definedName name="_______________________oac2">#REF!</definedName>
    <definedName name="_______________________RET1">#REF!</definedName>
    <definedName name="_______________________tsd4">#REF!</definedName>
    <definedName name="_______________________TT21">[1]RELATÓRIO!#REF!</definedName>
    <definedName name="_______________________TT22">[1]RELATÓRIO!#REF!</definedName>
    <definedName name="______________________a100000">#REF!</definedName>
    <definedName name="______________________a70000">#REF!</definedName>
    <definedName name="______________________cab1">#REF!</definedName>
    <definedName name="______________________emp2">'[2]DMT modelo'!$AA$13</definedName>
    <definedName name="______________________EXT1">#REF!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'[3]Mat Asf'!$H$37</definedName>
    <definedName name="______________________RET1">#REF!</definedName>
    <definedName name="______________________tsd4">#REF!</definedName>
    <definedName name="______________________TT21">[1]RELATÓRIO!#REF!</definedName>
    <definedName name="______________________TT22">[1]RELATÓRIO!#REF!</definedName>
    <definedName name="_____________________a100000">#REF!</definedName>
    <definedName name="_____________________a70000">#REF!</definedName>
    <definedName name="_____________________cab1">#REF!</definedName>
    <definedName name="_____________________emp2">'[2]DMT modelo'!$AA$13</definedName>
    <definedName name="_____________________EXT1">#REF!</definedName>
    <definedName name="_____________________ind100">#REF!</definedName>
    <definedName name="_____________________mem2">'[3]Mat Asf'!$H$37</definedName>
    <definedName name="_____________________oac2">#REF!</definedName>
    <definedName name="_____________________tsd4">#REF!</definedName>
    <definedName name="_____________________TT102">'[4]Rel-15ª med.'!#REF!</definedName>
    <definedName name="_____________________TT107">'[4]Rel-15ª med.'!#REF!</definedName>
    <definedName name="_____________________TT121">'[4]Rel-15ª med.'!#REF!</definedName>
    <definedName name="_____________________TT123">'[4]Rel-15ª med.'!#REF!</definedName>
    <definedName name="_____________________TT19">[5]RELATÓRIO!#REF!</definedName>
    <definedName name="_____________________TT20">[5]RELATÓRIO!#REF!</definedName>
    <definedName name="_____________________TT21">[5]RELATÓRIO!#REF!</definedName>
    <definedName name="_____________________TT22">[5]RELATÓRIO!#REF!</definedName>
    <definedName name="_____________________TT26">'[4]Rel-15ª med.'!#REF!</definedName>
    <definedName name="_____________________TT27">'[4]Rel-15ª med.'!#REF!</definedName>
    <definedName name="_____________________TT28">'[4]Rel-15ª med.'!#REF!</definedName>
    <definedName name="_____________________TT30">'[4]Rel-15ª med.'!#REF!</definedName>
    <definedName name="_____________________TT31">'[4]Rel-15ª med.'!#REF!</definedName>
    <definedName name="_____________________TT32">'[4]Rel-15ª med.'!#REF!</definedName>
    <definedName name="_____________________TT33">'[4]Rel-15ª med.'!#REF!</definedName>
    <definedName name="_____________________TT34">'[4]Rel-15ª med.'!#REF!</definedName>
    <definedName name="_____________________TT36">'[4]Rel-15ª med.'!#REF!</definedName>
    <definedName name="_____________________TT37">'[4]Rel-15ª med.'!#REF!</definedName>
    <definedName name="_____________________TT38">'[4]Rel-15ª med.'!#REF!</definedName>
    <definedName name="_____________________TT39">'[4]Rel-15ª med.'!#REF!</definedName>
    <definedName name="_____________________TT40">'[4]Rel-15ª med.'!#REF!</definedName>
    <definedName name="_____________________TT52">'[4]Rel-15ª med.'!#REF!</definedName>
    <definedName name="_____________________TT53">'[4]Rel-15ª med.'!#REF!</definedName>
    <definedName name="_____________________TT54">'[4]Rel-15ª med.'!#REF!</definedName>
    <definedName name="_____________________TT55">'[4]Rel-15ª med.'!#REF!</definedName>
    <definedName name="_____________________TT6">'[4]Rel-15ª med.'!#REF!</definedName>
    <definedName name="_____________________TT60">'[4]Rel-15ª med.'!#REF!</definedName>
    <definedName name="_____________________TT61">'[4]Rel-15ª med.'!#REF!</definedName>
    <definedName name="_____________________TT69">'[4]Rel-15ª med.'!#REF!</definedName>
    <definedName name="_____________________TT70">'[4]Rel-15ª med.'!#REF!</definedName>
    <definedName name="_____________________TT71">'[4]Rel-15ª med.'!#REF!</definedName>
    <definedName name="_____________________TT74">'[4]Rel-15ª med.'!#REF!</definedName>
    <definedName name="_____________________TT75">'[4]Rel-15ª med.'!#REF!</definedName>
    <definedName name="_____________________TT76">'[4]Rel-15ª med.'!#REF!</definedName>
    <definedName name="_____________________TT77">'[4]Rel-15ª med.'!#REF!</definedName>
    <definedName name="_____________________TT78">'[4]Rel-15ª med.'!#REF!</definedName>
    <definedName name="_____________________TT79">'[4]Rel-15ª med.'!#REF!</definedName>
    <definedName name="_____________________TT94">'[4]Rel-15ª med.'!#REF!</definedName>
    <definedName name="_____________________TT95">'[4]Rel-15ª med.'!#REF!</definedName>
    <definedName name="_____________________TT97">'[4]Rel-15ª med.'!#REF!</definedName>
    <definedName name="____________________a100000">#REF!</definedName>
    <definedName name="____________________a70000">#REF!</definedName>
    <definedName name="____________________cab1">#REF!</definedName>
    <definedName name="____________________emp2">'[2]DMT modelo'!$AA$13</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'[3]Mat Asf'!$H$37</definedName>
    <definedName name="____________________oac2">#REF!</definedName>
    <definedName name="____________________RET1">#REF!</definedName>
    <definedName name="____________________tsd4">#REF!</definedName>
    <definedName name="____________________TT102">'[4]Rel-15ª med.'!#REF!</definedName>
    <definedName name="____________________TT107">'[4]Rel-15ª med.'!#REF!</definedName>
    <definedName name="____________________TT121">'[4]Rel-15ª med.'!#REF!</definedName>
    <definedName name="____________________TT123">'[4]Rel-15ª med.'!#REF!</definedName>
    <definedName name="____________________TT19">[5]RELATÓRIO!#REF!</definedName>
    <definedName name="____________________TT20">[5]RELATÓRIO!#REF!</definedName>
    <definedName name="____________________TT21">[5]RELATÓRIO!#REF!</definedName>
    <definedName name="____________________TT22">[5]RELATÓRIO!#REF!</definedName>
    <definedName name="____________________TT26">'[4]Rel-15ª med.'!#REF!</definedName>
    <definedName name="____________________TT27">'[4]Rel-15ª med.'!#REF!</definedName>
    <definedName name="____________________TT28">'[4]Rel-15ª med.'!#REF!</definedName>
    <definedName name="____________________TT30">'[4]Rel-15ª med.'!#REF!</definedName>
    <definedName name="____________________TT31">'[4]Rel-15ª med.'!#REF!</definedName>
    <definedName name="____________________TT32">'[4]Rel-15ª med.'!#REF!</definedName>
    <definedName name="____________________TT33">'[4]Rel-15ª med.'!#REF!</definedName>
    <definedName name="____________________TT34">'[4]Rel-15ª med.'!#REF!</definedName>
    <definedName name="____________________TT36">'[4]Rel-15ª med.'!#REF!</definedName>
    <definedName name="____________________TT37">'[4]Rel-15ª med.'!#REF!</definedName>
    <definedName name="____________________TT38">'[4]Rel-15ª med.'!#REF!</definedName>
    <definedName name="____________________TT39">'[4]Rel-15ª med.'!#REF!</definedName>
    <definedName name="____________________TT40">'[4]Rel-15ª med.'!#REF!</definedName>
    <definedName name="____________________TT52">'[4]Rel-15ª med.'!#REF!</definedName>
    <definedName name="____________________TT53">'[4]Rel-15ª med.'!#REF!</definedName>
    <definedName name="____________________TT54">'[4]Rel-15ª med.'!#REF!</definedName>
    <definedName name="____________________TT55">'[4]Rel-15ª med.'!#REF!</definedName>
    <definedName name="____________________TT6">'[4]Rel-15ª med.'!#REF!</definedName>
    <definedName name="____________________TT60">'[4]Rel-15ª med.'!#REF!</definedName>
    <definedName name="____________________TT61">'[4]Rel-15ª med.'!#REF!</definedName>
    <definedName name="____________________TT69">'[4]Rel-15ª med.'!#REF!</definedName>
    <definedName name="____________________TT70">'[4]Rel-15ª med.'!#REF!</definedName>
    <definedName name="____________________TT71">'[4]Rel-15ª med.'!#REF!</definedName>
    <definedName name="____________________TT74">'[4]Rel-15ª med.'!#REF!</definedName>
    <definedName name="____________________TT75">'[4]Rel-15ª med.'!#REF!</definedName>
    <definedName name="____________________TT76">'[4]Rel-15ª med.'!#REF!</definedName>
    <definedName name="____________________TT77">'[4]Rel-15ª med.'!#REF!</definedName>
    <definedName name="____________________TT78">'[4]Rel-15ª med.'!#REF!</definedName>
    <definedName name="____________________TT79">'[4]Rel-15ª med.'!#REF!</definedName>
    <definedName name="____________________TT94">'[4]Rel-15ª med.'!#REF!</definedName>
    <definedName name="____________________TT95">'[4]Rel-15ª med.'!#REF!</definedName>
    <definedName name="____________________TT97">'[4]Rel-15ª med.'!#REF!</definedName>
    <definedName name="___________________a100000">#REF!</definedName>
    <definedName name="___________________a70000">#REF!</definedName>
    <definedName name="___________________cab1">#REF!</definedName>
    <definedName name="___________________emp2">'[2]DMT modelo'!$AA$13</definedName>
    <definedName name="___________________EXT1">#REF!</definedName>
    <definedName name="___________________ind100">#REF!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'[3]Mat Asf'!$H$37</definedName>
    <definedName name="___________________oac2">#REF!</definedName>
    <definedName name="___________________RET1">#REF!</definedName>
    <definedName name="___________________TT102">'[4]Rel-15ª med.'!#REF!</definedName>
    <definedName name="___________________TT107">'[4]Rel-15ª med.'!#REF!</definedName>
    <definedName name="___________________TT121">'[4]Rel-15ª med.'!#REF!</definedName>
    <definedName name="___________________TT123">'[4]Rel-15ª med.'!#REF!</definedName>
    <definedName name="___________________TT19">[5]RELATÓRIO!#REF!</definedName>
    <definedName name="___________________TT20">[5]RELATÓRIO!#REF!</definedName>
    <definedName name="___________________TT21">[5]RELATÓRIO!#REF!</definedName>
    <definedName name="___________________TT22">[5]RELATÓRIO!#REF!</definedName>
    <definedName name="___________________TT26">'[4]Rel-15ª med.'!#REF!</definedName>
    <definedName name="___________________TT27">'[4]Rel-15ª med.'!#REF!</definedName>
    <definedName name="___________________TT28">'[4]Rel-15ª med.'!#REF!</definedName>
    <definedName name="___________________TT30">'[4]Rel-15ª med.'!#REF!</definedName>
    <definedName name="___________________TT31">'[4]Rel-15ª med.'!#REF!</definedName>
    <definedName name="___________________TT32">'[4]Rel-15ª med.'!#REF!</definedName>
    <definedName name="___________________TT33">'[4]Rel-15ª med.'!#REF!</definedName>
    <definedName name="___________________TT34">'[4]Rel-15ª med.'!#REF!</definedName>
    <definedName name="___________________TT36">'[4]Rel-15ª med.'!#REF!</definedName>
    <definedName name="___________________TT37">'[4]Rel-15ª med.'!#REF!</definedName>
    <definedName name="___________________TT38">'[4]Rel-15ª med.'!#REF!</definedName>
    <definedName name="___________________TT39">'[4]Rel-15ª med.'!#REF!</definedName>
    <definedName name="___________________TT40">'[4]Rel-15ª med.'!#REF!</definedName>
    <definedName name="___________________TT52">'[4]Rel-15ª med.'!#REF!</definedName>
    <definedName name="___________________TT53">'[4]Rel-15ª med.'!#REF!</definedName>
    <definedName name="___________________TT54">'[4]Rel-15ª med.'!#REF!</definedName>
    <definedName name="___________________TT55">'[4]Rel-15ª med.'!#REF!</definedName>
    <definedName name="___________________TT6">'[4]Rel-15ª med.'!#REF!</definedName>
    <definedName name="___________________TT60">'[4]Rel-15ª med.'!#REF!</definedName>
    <definedName name="___________________TT61">'[4]Rel-15ª med.'!#REF!</definedName>
    <definedName name="___________________TT69">'[4]Rel-15ª med.'!#REF!</definedName>
    <definedName name="___________________TT70">'[4]Rel-15ª med.'!#REF!</definedName>
    <definedName name="___________________TT71">'[4]Rel-15ª med.'!#REF!</definedName>
    <definedName name="___________________TT74">'[4]Rel-15ª med.'!#REF!</definedName>
    <definedName name="___________________TT75">'[4]Rel-15ª med.'!#REF!</definedName>
    <definedName name="___________________TT76">'[4]Rel-15ª med.'!#REF!</definedName>
    <definedName name="___________________TT77">'[4]Rel-15ª med.'!#REF!</definedName>
    <definedName name="___________________TT78">'[4]Rel-15ª med.'!#REF!</definedName>
    <definedName name="___________________TT79">'[4]Rel-15ª med.'!#REF!</definedName>
    <definedName name="___________________TT94">'[4]Rel-15ª med.'!#REF!</definedName>
    <definedName name="___________________TT95">'[4]Rel-15ª med.'!#REF!</definedName>
    <definedName name="___________________TT97">'[4]Rel-15ª med.'!#REF!</definedName>
    <definedName name="__________________a100000">#REF!</definedName>
    <definedName name="__________________a70000">#REF!</definedName>
    <definedName name="__________________cab1">#REF!</definedName>
    <definedName name="__________________cab2">#REF!</definedName>
    <definedName name="__________________dd1">[6]RESUMO!#REF!</definedName>
    <definedName name="__________________emp2">'[2]DMT modelo'!$AA$13</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'[3]Mat Asf'!$H$37</definedName>
    <definedName name="__________________oac2">#REF!</definedName>
    <definedName name="__________________RET1">#REF!</definedName>
    <definedName name="__________________tsd4">#REF!</definedName>
    <definedName name="__________________TT102">'[4]Rel-15ª med.'!#REF!</definedName>
    <definedName name="__________________TT107">'[4]Rel-15ª med.'!#REF!</definedName>
    <definedName name="__________________TT121">'[4]Rel-15ª med.'!#REF!</definedName>
    <definedName name="__________________TT123">'[4]Rel-15ª med.'!#REF!</definedName>
    <definedName name="__________________TT18">[5]RELATÓRIO!#REF!</definedName>
    <definedName name="__________________TT19">[5]RELATÓRIO!#REF!</definedName>
    <definedName name="__________________TT20">[5]RELATÓRIO!#REF!</definedName>
    <definedName name="__________________TT21">[5]RELATÓRIO!#REF!</definedName>
    <definedName name="__________________TT22">[5]RELATÓRIO!#REF!</definedName>
    <definedName name="__________________TT26">'[4]Rel-15ª med.'!#REF!</definedName>
    <definedName name="__________________TT27">'[4]Rel-15ª med.'!#REF!</definedName>
    <definedName name="__________________TT28">'[4]Rel-15ª med.'!#REF!</definedName>
    <definedName name="__________________TT30">'[4]Rel-15ª med.'!#REF!</definedName>
    <definedName name="__________________TT31">'[4]Rel-15ª med.'!#REF!</definedName>
    <definedName name="__________________TT32">'[4]Rel-15ª med.'!#REF!</definedName>
    <definedName name="__________________TT33">'[4]Rel-15ª med.'!#REF!</definedName>
    <definedName name="__________________TT34">'[4]Rel-15ª med.'!#REF!</definedName>
    <definedName name="__________________TT36">'[4]Rel-15ª med.'!#REF!</definedName>
    <definedName name="__________________TT37">'[4]Rel-15ª med.'!#REF!</definedName>
    <definedName name="__________________TT38">'[4]Rel-15ª med.'!#REF!</definedName>
    <definedName name="__________________TT39">'[4]Rel-15ª med.'!#REF!</definedName>
    <definedName name="__________________TT40">'[4]Rel-15ª med.'!#REF!</definedName>
    <definedName name="__________________TT5">'[4]Rel-15ª med.'!$D$39</definedName>
    <definedName name="__________________TT52">'[4]Rel-15ª med.'!#REF!</definedName>
    <definedName name="__________________TT53">'[4]Rel-15ª med.'!#REF!</definedName>
    <definedName name="__________________TT54">'[4]Rel-15ª med.'!#REF!</definedName>
    <definedName name="__________________TT55">'[4]Rel-15ª med.'!#REF!</definedName>
    <definedName name="__________________TT6">'[4]Rel-15ª med.'!#REF!</definedName>
    <definedName name="__________________TT60">'[4]Rel-15ª med.'!#REF!</definedName>
    <definedName name="__________________TT61">'[4]Rel-15ª med.'!#REF!</definedName>
    <definedName name="__________________TT69">'[4]Rel-15ª med.'!#REF!</definedName>
    <definedName name="__________________TT7">'[4]Rel-15ª med.'!$D$44</definedName>
    <definedName name="__________________TT70">'[4]Rel-15ª med.'!#REF!</definedName>
    <definedName name="__________________TT71">'[4]Rel-15ª med.'!#REF!</definedName>
    <definedName name="__________________TT74">'[4]Rel-15ª med.'!#REF!</definedName>
    <definedName name="__________________TT75">'[4]Rel-15ª med.'!#REF!</definedName>
    <definedName name="__________________TT76">'[4]Rel-15ª med.'!#REF!</definedName>
    <definedName name="__________________TT77">'[4]Rel-15ª med.'!#REF!</definedName>
    <definedName name="__________________TT78">'[4]Rel-15ª med.'!#REF!</definedName>
    <definedName name="__________________TT79">'[4]Rel-15ª med.'!#REF!</definedName>
    <definedName name="__________________TT94">'[4]Rel-15ª med.'!#REF!</definedName>
    <definedName name="__________________TT95">'[4]Rel-15ª med.'!#REF!</definedName>
    <definedName name="__________________TT96">'[4]Rel-15ª med.'!#REF!</definedName>
    <definedName name="__________________TT97">'[4]Rel-15ª med.'!#REF!</definedName>
    <definedName name="_________________a100000">#REF!</definedName>
    <definedName name="_________________a70000">#REF!</definedName>
    <definedName name="_________________cab1">#REF!</definedName>
    <definedName name="_________________cab2">#REF!</definedName>
    <definedName name="_________________dd1">[6]RESUMO!#REF!</definedName>
    <definedName name="_________________emp2">'[2]DMT modelo'!$AA$13</definedName>
    <definedName name="_________________EXT1">#REF!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'[3]Mat Asf'!$H$37</definedName>
    <definedName name="_________________oac2">#REF!</definedName>
    <definedName name="_________________RET1">#REF!</definedName>
    <definedName name="_________________TT102">'[4]Rel-15ª med.'!#REF!</definedName>
    <definedName name="_________________TT107">'[4]Rel-15ª med.'!#REF!</definedName>
    <definedName name="_________________TT121">'[4]Rel-15ª med.'!#REF!</definedName>
    <definedName name="_________________TT123">'[4]Rel-15ª med.'!#REF!</definedName>
    <definedName name="_________________TT18">[5]RELATÓRIO!#REF!</definedName>
    <definedName name="_________________TT19">[5]RELATÓRIO!#REF!</definedName>
    <definedName name="_________________TT20">[5]RELATÓRIO!#REF!</definedName>
    <definedName name="_________________TT21">[5]RELATÓRIO!#REF!</definedName>
    <definedName name="_________________TT22">[5]RELATÓRIO!#REF!</definedName>
    <definedName name="_________________TT26">'[4]Rel-15ª med.'!#REF!</definedName>
    <definedName name="_________________TT27">'[4]Rel-15ª med.'!#REF!</definedName>
    <definedName name="_________________TT28">'[4]Rel-15ª med.'!#REF!</definedName>
    <definedName name="_________________TT30">'[4]Rel-15ª med.'!#REF!</definedName>
    <definedName name="_________________TT31">'[4]Rel-15ª med.'!#REF!</definedName>
    <definedName name="_________________TT32">'[4]Rel-15ª med.'!#REF!</definedName>
    <definedName name="_________________TT33">'[4]Rel-15ª med.'!#REF!</definedName>
    <definedName name="_________________TT34">'[4]Rel-15ª med.'!#REF!</definedName>
    <definedName name="_________________TT36">'[4]Rel-15ª med.'!#REF!</definedName>
    <definedName name="_________________TT37">'[4]Rel-15ª med.'!#REF!</definedName>
    <definedName name="_________________TT38">'[4]Rel-15ª med.'!#REF!</definedName>
    <definedName name="_________________TT39">'[4]Rel-15ª med.'!#REF!</definedName>
    <definedName name="_________________TT40">'[4]Rel-15ª med.'!#REF!</definedName>
    <definedName name="_________________TT5">'[4]Rel-15ª med.'!$D$39</definedName>
    <definedName name="_________________TT52">'[4]Rel-15ª med.'!#REF!</definedName>
    <definedName name="_________________TT53">'[4]Rel-15ª med.'!#REF!</definedName>
    <definedName name="_________________TT54">'[4]Rel-15ª med.'!#REF!</definedName>
    <definedName name="_________________TT55">'[4]Rel-15ª med.'!#REF!</definedName>
    <definedName name="_________________TT6">'[4]Rel-15ª med.'!#REF!</definedName>
    <definedName name="_________________TT60">'[4]Rel-15ª med.'!#REF!</definedName>
    <definedName name="_________________TT61">'[4]Rel-15ª med.'!#REF!</definedName>
    <definedName name="_________________TT69">'[4]Rel-15ª med.'!#REF!</definedName>
    <definedName name="_________________TT7">'[4]Rel-15ª med.'!$D$44</definedName>
    <definedName name="_________________TT70">'[4]Rel-15ª med.'!#REF!</definedName>
    <definedName name="_________________TT71">'[4]Rel-15ª med.'!#REF!</definedName>
    <definedName name="_________________TT74">'[4]Rel-15ª med.'!#REF!</definedName>
    <definedName name="_________________TT75">'[4]Rel-15ª med.'!#REF!</definedName>
    <definedName name="_________________TT76">'[4]Rel-15ª med.'!#REF!</definedName>
    <definedName name="_________________TT77">'[4]Rel-15ª med.'!#REF!</definedName>
    <definedName name="_________________TT78">'[4]Rel-15ª med.'!#REF!</definedName>
    <definedName name="_________________TT79">'[4]Rel-15ª med.'!#REF!</definedName>
    <definedName name="_________________TT94">'[4]Rel-15ª med.'!#REF!</definedName>
    <definedName name="_________________TT95">'[4]Rel-15ª med.'!#REF!</definedName>
    <definedName name="_________________TT96">'[4]Rel-15ª med.'!#REF!</definedName>
    <definedName name="_________________TT97">'[4]Rel-15ª med.'!#REF!</definedName>
    <definedName name="________________a100000">#REF!</definedName>
    <definedName name="________________a70000">#REF!</definedName>
    <definedName name="________________cab1">#REF!</definedName>
    <definedName name="________________cab2">#REF!</definedName>
    <definedName name="________________dd1">[6]RESUMO!#REF!</definedName>
    <definedName name="________________emp2">'[2]DMT modelo'!$AA$13</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mem2">'[3]Mat Asf'!$H$37</definedName>
    <definedName name="________________oac2">#REF!</definedName>
    <definedName name="________________RET1">#REF!</definedName>
    <definedName name="________________tsd4">#REF!</definedName>
    <definedName name="________________TT102">'[4]Rel-15ª med.'!#REF!</definedName>
    <definedName name="________________TT107">'[4]Rel-15ª med.'!#REF!</definedName>
    <definedName name="________________TT121">'[4]Rel-15ª med.'!#REF!</definedName>
    <definedName name="________________TT123">'[4]Rel-15ª med.'!#REF!</definedName>
    <definedName name="________________TT18">[5]RELATÓRIO!#REF!</definedName>
    <definedName name="________________TT19">[5]RELATÓRIO!#REF!</definedName>
    <definedName name="________________TT20">[5]RELATÓRIO!#REF!</definedName>
    <definedName name="________________TT21">[5]RELATÓRIO!#REF!</definedName>
    <definedName name="________________TT22">[5]RELATÓRIO!#REF!</definedName>
    <definedName name="________________TT26">'[4]Rel-15ª med.'!#REF!</definedName>
    <definedName name="________________TT27">'[4]Rel-15ª med.'!#REF!</definedName>
    <definedName name="________________TT28">'[4]Rel-15ª med.'!#REF!</definedName>
    <definedName name="________________TT30">'[4]Rel-15ª med.'!#REF!</definedName>
    <definedName name="________________TT31">'[4]Rel-15ª med.'!#REF!</definedName>
    <definedName name="________________TT32">'[4]Rel-15ª med.'!#REF!</definedName>
    <definedName name="________________TT33">'[4]Rel-15ª med.'!#REF!</definedName>
    <definedName name="________________TT34">'[4]Rel-15ª med.'!#REF!</definedName>
    <definedName name="________________TT36">'[4]Rel-15ª med.'!#REF!</definedName>
    <definedName name="________________TT37">'[4]Rel-15ª med.'!#REF!</definedName>
    <definedName name="________________TT38">'[4]Rel-15ª med.'!#REF!</definedName>
    <definedName name="________________TT39">'[4]Rel-15ª med.'!#REF!</definedName>
    <definedName name="________________TT40">'[4]Rel-15ª med.'!#REF!</definedName>
    <definedName name="________________TT5">'[4]Rel-15ª med.'!$D$39</definedName>
    <definedName name="________________TT52">'[4]Rel-15ª med.'!#REF!</definedName>
    <definedName name="________________TT53">'[4]Rel-15ª med.'!#REF!</definedName>
    <definedName name="________________TT54">'[4]Rel-15ª med.'!#REF!</definedName>
    <definedName name="________________TT55">'[4]Rel-15ª med.'!#REF!</definedName>
    <definedName name="________________TT6">'[4]Rel-15ª med.'!#REF!</definedName>
    <definedName name="________________TT60">'[4]Rel-15ª med.'!#REF!</definedName>
    <definedName name="________________TT61">'[4]Rel-15ª med.'!#REF!</definedName>
    <definedName name="________________TT69">'[4]Rel-15ª med.'!#REF!</definedName>
    <definedName name="________________TT7">'[4]Rel-15ª med.'!$D$44</definedName>
    <definedName name="________________TT70">'[4]Rel-15ª med.'!#REF!</definedName>
    <definedName name="________________TT71">'[4]Rel-15ª med.'!#REF!</definedName>
    <definedName name="________________TT74">'[4]Rel-15ª med.'!#REF!</definedName>
    <definedName name="________________TT75">'[4]Rel-15ª med.'!#REF!</definedName>
    <definedName name="________________TT76">'[4]Rel-15ª med.'!#REF!</definedName>
    <definedName name="________________TT77">'[4]Rel-15ª med.'!#REF!</definedName>
    <definedName name="________________TT78">'[4]Rel-15ª med.'!#REF!</definedName>
    <definedName name="________________TT79">'[4]Rel-15ª med.'!#REF!</definedName>
    <definedName name="________________TT94">'[4]Rel-15ª med.'!#REF!</definedName>
    <definedName name="________________TT95">'[4]Rel-15ª med.'!#REF!</definedName>
    <definedName name="________________TT96">'[4]Rel-15ª med.'!#REF!</definedName>
    <definedName name="________________TT97">'[4]Rel-15ª med.'!#REF!</definedName>
    <definedName name="_______________a100000">#REF!</definedName>
    <definedName name="_______________a70000">#REF!</definedName>
    <definedName name="_______________cab1">#REF!</definedName>
    <definedName name="_______________cab2">#REF!</definedName>
    <definedName name="_______________dd1">[6]RESUMO!#REF!</definedName>
    <definedName name="_______________dd2">[6]REAJU!$K$30</definedName>
    <definedName name="_______________dmt1000">#REF!</definedName>
    <definedName name="_______________dmt1200">#REF!</definedName>
    <definedName name="_______________dmt200">#REF!</definedName>
    <definedName name="_______________dmt400">#REF!</definedName>
    <definedName name="_______________dmt50">#REF!</definedName>
    <definedName name="_______________dmt600">#REF!</definedName>
    <definedName name="_______________dmt800">#REF!</definedName>
    <definedName name="_______________dre2">#REF!</definedName>
    <definedName name="_______________emp2">'[7]DMT modelo'!$AA$13</definedName>
    <definedName name="_______________EXT1">#REF!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MO2">'[8]Desmat 0,15'!$H$30</definedName>
    <definedName name="_______________oac2">#REF!</definedName>
    <definedName name="_______________oae2">#REF!</definedName>
    <definedName name="_______________oco2">#REF!</definedName>
    <definedName name="_______________pav2">#REF!</definedName>
    <definedName name="_______________RET1">#REF!</definedName>
    <definedName name="_______________ter2">#REF!</definedName>
    <definedName name="_______________tsd4">#REF!</definedName>
    <definedName name="_______________TT1">'[4]Rel-15ª med.'!$D$18</definedName>
    <definedName name="_______________TT10">[9]RELATÓRIO!$D$64</definedName>
    <definedName name="_______________TT100">[9]RELATÓRIO!$D$530</definedName>
    <definedName name="_______________TT101">[9]RELATÓRIO!$D$535</definedName>
    <definedName name="_______________TT103">[9]RELATÓRIO!$D$545</definedName>
    <definedName name="_______________TT104">[9]RELATÓRIO!$D$550</definedName>
    <definedName name="_______________TT105">[9]RELATÓRIO!$D$555</definedName>
    <definedName name="_______________TT106">[9]RELATÓRIO!$D$560</definedName>
    <definedName name="_______________TT108">[9]RELATÓRIO!$D$572</definedName>
    <definedName name="_______________TT109">[9]RELATÓRIO!$D$577</definedName>
    <definedName name="_______________TT11">[9]RELATÓRIO!$D$69</definedName>
    <definedName name="_______________TT110">[9]RELATÓRIO!$D$582</definedName>
    <definedName name="_______________TT111">[9]RELATÓRIO!$D$587</definedName>
    <definedName name="_______________TT112">[9]RELATÓRIO!$D$592</definedName>
    <definedName name="_______________TT113">[9]RELATÓRIO!$D$597</definedName>
    <definedName name="_______________TT114">[9]RELATÓRIO!$D$602</definedName>
    <definedName name="_______________TT115">[9]RELATÓRIO!$D$607</definedName>
    <definedName name="_______________TT116">[9]RELATÓRIO!$D$612</definedName>
    <definedName name="_______________TT117">[9]RELATÓRIO!$D$616</definedName>
    <definedName name="_______________TT118">[9]RELATÓRIO!$D$621</definedName>
    <definedName name="_______________TT119">[9]RELATÓRIO!$D$626</definedName>
    <definedName name="_______________TT12">[9]RELATÓRIO!$D$74</definedName>
    <definedName name="_______________TT120">[9]RELATÓRIO!$D$631</definedName>
    <definedName name="_______________TT122">[9]RELATÓRIO!$D$641</definedName>
    <definedName name="_______________TT124">[9]RELATÓRIO!$D$652</definedName>
    <definedName name="_______________TT125">[9]RELATÓRIO!$D$657</definedName>
    <definedName name="_______________TT126">[9]RELATÓRIO!$D$662</definedName>
    <definedName name="_______________TT127">[9]RELATÓRIO!$D$667</definedName>
    <definedName name="_______________TT128">[9]RELATÓRIO!$D$672</definedName>
    <definedName name="_______________TT129">[9]RELATÓRIO!$D$677</definedName>
    <definedName name="_______________TT13">[9]RELATÓRIO!$D$79</definedName>
    <definedName name="_______________TT130">[9]RELATÓRIO!$D$682</definedName>
    <definedName name="_______________TT131">[9]RELATÓRIO!$D$687</definedName>
    <definedName name="_______________TT132">[9]RELATÓRIO!$D$692</definedName>
    <definedName name="_______________TT133">[9]RELATÓRIO!$D$697</definedName>
    <definedName name="_______________TT134">[9]RELATÓRIO!$D$702</definedName>
    <definedName name="_______________TT135">[9]RELATÓRIO!$D$707</definedName>
    <definedName name="_______________TT136">[9]RELATÓRIO!$D$712</definedName>
    <definedName name="_______________TT137">[9]RELATÓRIO!$D$716</definedName>
    <definedName name="_______________TT138">[9]RELATÓRIO!$D$721</definedName>
    <definedName name="_______________TT139">[9]RELATÓRIO!$D$726</definedName>
    <definedName name="_______________TT14">[9]RELATÓRIO!$D$84</definedName>
    <definedName name="_______________TT140">[9]RELATÓRIO!$D$731</definedName>
    <definedName name="_______________TT141">[9]RELATÓRIO!$D$736</definedName>
    <definedName name="_______________TT142">[9]RELATÓRIO!$D$741</definedName>
    <definedName name="_______________TT15">[9]RELATÓRIO!$D$89</definedName>
    <definedName name="_______________TT16">[9]RELATÓRIO!$D$93</definedName>
    <definedName name="_______________TT17">[9]RELATÓRIO!$D$98</definedName>
    <definedName name="_______________TT18">[5]RELATÓRIO!#REF!</definedName>
    <definedName name="_______________TT2">'[4]Rel-15ª med.'!$D$23</definedName>
    <definedName name="_______________TT21">[1]RELATÓRIO!#REF!</definedName>
    <definedName name="_______________TT22">[1]RELATÓRIO!#REF!</definedName>
    <definedName name="_______________tt23">'[4]Rel-15ª med.'!$D$80</definedName>
    <definedName name="_______________TT24">'[4]Rel-15ª med.'!$D$85</definedName>
    <definedName name="_______________TT25">[9]RELATÓRIO!$D$139</definedName>
    <definedName name="_______________tt288">[9]RELATÓRIO!$D$159</definedName>
    <definedName name="_______________TT29">'[4]Rel-15ª med.'!$D$100</definedName>
    <definedName name="_______________TT3">'[4]Rel-15ª med.'!$D$29</definedName>
    <definedName name="_______________tt300">[9]RELATÓRIO!$D$174</definedName>
    <definedName name="_______________tt322">[9]RELATÓRIO!$D$189</definedName>
    <definedName name="_______________TT35">[9]RELATÓRIO!$D$205</definedName>
    <definedName name="_______________TT4">'[4]Rel-15ª med.'!$D$34</definedName>
    <definedName name="_______________TT41">[9]RELATÓRIO!$D$235</definedName>
    <definedName name="_______________TT42">[9]RELATÓRIO!$D$240</definedName>
    <definedName name="_______________TT43">[9]RELATÓRIO!$D$245</definedName>
    <definedName name="_______________TT44">[9]RELATÓRIO!$D$250</definedName>
    <definedName name="_______________TT45">[9]RELATÓRIO!$D$255</definedName>
    <definedName name="_______________TT46">[9]RELATÓRIO!$D$260</definedName>
    <definedName name="_______________TT47">[9]RELATÓRIO!$D$265</definedName>
    <definedName name="_______________TT48">[9]RELATÓRIO!$D$270</definedName>
    <definedName name="_______________TT49">[9]RELATÓRIO!$D$275</definedName>
    <definedName name="_______________TT5">'[4]Rel-15ª med.'!$D$39</definedName>
    <definedName name="_______________TT50">[9]RELATÓRIO!$D$280</definedName>
    <definedName name="_______________TT51">[9]RELATÓRIO!$D$285</definedName>
    <definedName name="_______________TT56">[9]RELATÓRIO!$D$310</definedName>
    <definedName name="_______________TT57">[9]RELATÓRIO!$D$315</definedName>
    <definedName name="_______________TT58">[9]RELATÓRIO!$D$320</definedName>
    <definedName name="_______________TT59">[9]RELATÓRIO!$D$325</definedName>
    <definedName name="_______________TT62">[9]RELATÓRIO!$D$339</definedName>
    <definedName name="_______________TT63">[9]RELATÓRIO!$D$344</definedName>
    <definedName name="_______________TT64">[9]RELATÓRIO!$D$349</definedName>
    <definedName name="_______________TT65">[9]RELATÓRIO!$D$354</definedName>
    <definedName name="_______________TT66">[9]RELATÓRIO!$D$359</definedName>
    <definedName name="_______________TT67">[9]RELATÓRIO!$D$365</definedName>
    <definedName name="_______________TT68">[9]RELATÓRIO!$D$370</definedName>
    <definedName name="_______________TT7">'[4]Rel-15ª med.'!$D$44</definedName>
    <definedName name="_______________TT72">[9]RELATÓRIO!$D$390</definedName>
    <definedName name="_______________TT73">[9]RELATÓRIO!$D$395</definedName>
    <definedName name="_______________TT8">[9]RELATÓRIO!$D$53</definedName>
    <definedName name="_______________TT80">[9]RELATÓRIO!$D$430</definedName>
    <definedName name="_______________TT81">[9]RELATÓRIO!$D$434</definedName>
    <definedName name="_______________TT82">[9]RELATÓRIO!$D$439</definedName>
    <definedName name="_______________TT83">[9]RELATÓRIO!$D$444</definedName>
    <definedName name="_______________TT84">[9]RELATÓRIO!$D$449</definedName>
    <definedName name="_______________TT85">[9]RELATÓRIO!$D$454</definedName>
    <definedName name="_______________TT86">[9]RELATÓRIO!$D$459</definedName>
    <definedName name="_______________TT87">[9]RELATÓRIO!$D$464</definedName>
    <definedName name="_______________TT88">[9]RELATÓRIO!$D$469</definedName>
    <definedName name="_______________TT89">[9]RELATÓRIO!$D$474</definedName>
    <definedName name="_______________TT9">[9]RELATÓRIO!$D$58</definedName>
    <definedName name="_______________TT90">[9]RELATÓRIO!$D$479</definedName>
    <definedName name="_______________TT91">[9]RELATÓRIO!$D$484</definedName>
    <definedName name="_______________TT92">[9]RELATÓRIO!$D$490</definedName>
    <definedName name="_______________TT93">[9]RELATÓRIO!$D$495</definedName>
    <definedName name="_______________TT96">'[4]Rel-15ª med.'!#REF!</definedName>
    <definedName name="_______________TT98">[9]RELATÓRIO!$D$520</definedName>
    <definedName name="_______________TT99">[9]RELATÓRIO!$D$525</definedName>
    <definedName name="______________a100000">#REF!</definedName>
    <definedName name="______________a70000">#REF!</definedName>
    <definedName name="______________cab1">#REF!</definedName>
    <definedName name="______________cab2">#REF!</definedName>
    <definedName name="______________dd1">[6]RESUMO!#REF!</definedName>
    <definedName name="______________dd2">[6]REAJU!$K$30</definedName>
    <definedName name="______________dmt1000">#REF!</definedName>
    <definedName name="______________dmt1200">#REF!</definedName>
    <definedName name="______________dmt200">#REF!</definedName>
    <definedName name="______________dmt400">#REF!</definedName>
    <definedName name="______________dmt50">#REF!</definedName>
    <definedName name="______________dmt600">#REF!</definedName>
    <definedName name="______________dmt800">#REF!</definedName>
    <definedName name="______________dre2">#REF!</definedName>
    <definedName name="______________emp2">'[7]DMT modelo'!$AA$13</definedName>
    <definedName name="______________EXT1">#REF!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mem2">#REF!</definedName>
    <definedName name="______________MO2">'[8]Desmat 0,15'!$H$30</definedName>
    <definedName name="______________oac2">#REF!</definedName>
    <definedName name="______________oae2">#REF!</definedName>
    <definedName name="______________oco2">#REF!</definedName>
    <definedName name="______________pav2">#REF!</definedName>
    <definedName name="______________RET1">#REF!</definedName>
    <definedName name="______________ter2">#REF!</definedName>
    <definedName name="______________tsd4">#REF!</definedName>
    <definedName name="______________TT1">'[4]Rel-15ª med.'!$D$18</definedName>
    <definedName name="______________TT10">[9]RELATÓRIO!$D$64</definedName>
    <definedName name="______________TT100">[9]RELATÓRIO!$D$530</definedName>
    <definedName name="______________TT101">[9]RELATÓRIO!$D$535</definedName>
    <definedName name="______________TT102">'[4]Rel-15ª med.'!#REF!</definedName>
    <definedName name="______________TT103">[9]RELATÓRIO!$D$545</definedName>
    <definedName name="______________TT104">[9]RELATÓRIO!$D$550</definedName>
    <definedName name="______________TT105">[9]RELATÓRIO!$D$555</definedName>
    <definedName name="______________TT106">[9]RELATÓRIO!$D$560</definedName>
    <definedName name="______________TT107">'[4]Rel-15ª med.'!#REF!</definedName>
    <definedName name="______________TT108">[9]RELATÓRIO!$D$572</definedName>
    <definedName name="______________TT109">[9]RELATÓRIO!$D$577</definedName>
    <definedName name="______________TT11">[9]RELATÓRIO!$D$69</definedName>
    <definedName name="______________TT110">[9]RELATÓRIO!$D$582</definedName>
    <definedName name="______________TT111">[9]RELATÓRIO!$D$587</definedName>
    <definedName name="______________TT112">[9]RELATÓRIO!$D$592</definedName>
    <definedName name="______________TT113">[9]RELATÓRIO!$D$597</definedName>
    <definedName name="______________TT114">[9]RELATÓRIO!$D$602</definedName>
    <definedName name="______________TT115">[9]RELATÓRIO!$D$607</definedName>
    <definedName name="______________TT116">[9]RELATÓRIO!$D$612</definedName>
    <definedName name="______________TT117">[9]RELATÓRIO!$D$616</definedName>
    <definedName name="______________TT118">[9]RELATÓRIO!$D$621</definedName>
    <definedName name="______________TT119">[9]RELATÓRIO!$D$626</definedName>
    <definedName name="______________TT12">[9]RELATÓRIO!$D$74</definedName>
    <definedName name="______________TT120">[9]RELATÓRIO!$D$631</definedName>
    <definedName name="______________TT121">'[4]Rel-15ª med.'!#REF!</definedName>
    <definedName name="______________TT122">[9]RELATÓRIO!$D$641</definedName>
    <definedName name="______________TT123">'[4]Rel-15ª med.'!#REF!</definedName>
    <definedName name="______________TT124">[9]RELATÓRIO!$D$652</definedName>
    <definedName name="______________TT125">[9]RELATÓRIO!$D$657</definedName>
    <definedName name="______________TT126">[9]RELATÓRIO!$D$662</definedName>
    <definedName name="______________TT127">[9]RELATÓRIO!$D$667</definedName>
    <definedName name="______________TT128">[9]RELATÓRIO!$D$672</definedName>
    <definedName name="______________TT129">[9]RELATÓRIO!$D$677</definedName>
    <definedName name="______________TT13">[9]RELATÓRIO!$D$79</definedName>
    <definedName name="______________TT130">[9]RELATÓRIO!$D$682</definedName>
    <definedName name="______________TT131">[9]RELATÓRIO!$D$687</definedName>
    <definedName name="______________TT132">[9]RELATÓRIO!$D$692</definedName>
    <definedName name="______________TT133">[9]RELATÓRIO!$D$697</definedName>
    <definedName name="______________TT134">[9]RELATÓRIO!$D$702</definedName>
    <definedName name="______________TT135">[9]RELATÓRIO!$D$707</definedName>
    <definedName name="______________TT136">[9]RELATÓRIO!$D$712</definedName>
    <definedName name="______________TT137">[9]RELATÓRIO!$D$716</definedName>
    <definedName name="______________TT138">[9]RELATÓRIO!$D$721</definedName>
    <definedName name="______________TT139">[9]RELATÓRIO!$D$726</definedName>
    <definedName name="______________TT14">[9]RELATÓRIO!$D$84</definedName>
    <definedName name="______________TT140">[9]RELATÓRIO!$D$731</definedName>
    <definedName name="______________TT141">[9]RELATÓRIO!$D$736</definedName>
    <definedName name="______________TT142">[9]RELATÓRIO!$D$741</definedName>
    <definedName name="______________TT15">[9]RELATÓRIO!$D$89</definedName>
    <definedName name="______________TT16">[9]RELATÓRIO!$D$93</definedName>
    <definedName name="______________TT17">[9]RELATÓRIO!$D$98</definedName>
    <definedName name="______________TT18">[5]RELATÓRIO!#REF!</definedName>
    <definedName name="______________TT19">[5]RELATÓRIO!#REF!</definedName>
    <definedName name="______________TT2">'[4]Rel-15ª med.'!$D$23</definedName>
    <definedName name="______________TT20">[5]RELATÓRIO!#REF!</definedName>
    <definedName name="______________TT21">[5]RELATÓRIO!#REF!</definedName>
    <definedName name="______________TT22">[5]RELATÓRIO!#REF!</definedName>
    <definedName name="______________tt23">'[4]Rel-15ª med.'!$D$80</definedName>
    <definedName name="______________TT24">'[4]Rel-15ª med.'!$D$85</definedName>
    <definedName name="______________TT25">[9]RELATÓRIO!$D$139</definedName>
    <definedName name="______________TT26">'[4]Rel-15ª med.'!#REF!</definedName>
    <definedName name="______________TT27">'[4]Rel-15ª med.'!#REF!</definedName>
    <definedName name="______________TT28">'[4]Rel-15ª med.'!#REF!</definedName>
    <definedName name="______________tt288">[9]RELATÓRIO!$D$159</definedName>
    <definedName name="______________TT29">'[4]Rel-15ª med.'!$D$100</definedName>
    <definedName name="______________TT3">'[4]Rel-15ª med.'!$D$29</definedName>
    <definedName name="______________TT30">'[4]Rel-15ª med.'!#REF!</definedName>
    <definedName name="______________tt300">[9]RELATÓRIO!$D$174</definedName>
    <definedName name="______________TT31">'[4]Rel-15ª med.'!#REF!</definedName>
    <definedName name="______________TT32">'[4]Rel-15ª med.'!#REF!</definedName>
    <definedName name="______________tt322">[9]RELATÓRIO!$D$189</definedName>
    <definedName name="______________TT33">'[4]Rel-15ª med.'!#REF!</definedName>
    <definedName name="______________TT34">'[4]Rel-15ª med.'!#REF!</definedName>
    <definedName name="______________TT35">[9]RELATÓRIO!$D$205</definedName>
    <definedName name="______________TT36">'[4]Rel-15ª med.'!#REF!</definedName>
    <definedName name="______________TT37">'[4]Rel-15ª med.'!#REF!</definedName>
    <definedName name="______________TT38">'[4]Rel-15ª med.'!#REF!</definedName>
    <definedName name="______________TT39">'[4]Rel-15ª med.'!#REF!</definedName>
    <definedName name="______________TT4">'[4]Rel-15ª med.'!$D$34</definedName>
    <definedName name="______________TT40">'[4]Rel-15ª med.'!#REF!</definedName>
    <definedName name="______________TT41">[9]RELATÓRIO!$D$235</definedName>
    <definedName name="______________TT42">[9]RELATÓRIO!$D$240</definedName>
    <definedName name="______________TT43">[9]RELATÓRIO!$D$245</definedName>
    <definedName name="______________TT44">[9]RELATÓRIO!$D$250</definedName>
    <definedName name="______________TT45">[9]RELATÓRIO!$D$255</definedName>
    <definedName name="______________TT46">[9]RELATÓRIO!$D$260</definedName>
    <definedName name="______________TT47">[9]RELATÓRIO!$D$265</definedName>
    <definedName name="______________TT48">[9]RELATÓRIO!$D$270</definedName>
    <definedName name="______________TT49">[9]RELATÓRIO!$D$275</definedName>
    <definedName name="______________TT5">'[4]Rel-15ª med.'!$D$39</definedName>
    <definedName name="______________TT50">[9]RELATÓRIO!$D$280</definedName>
    <definedName name="______________TT51">[9]RELATÓRIO!$D$285</definedName>
    <definedName name="______________TT52">'[4]Rel-15ª med.'!#REF!</definedName>
    <definedName name="______________TT53">'[4]Rel-15ª med.'!#REF!</definedName>
    <definedName name="______________TT54">'[4]Rel-15ª med.'!#REF!</definedName>
    <definedName name="______________TT55">'[4]Rel-15ª med.'!#REF!</definedName>
    <definedName name="______________TT56">[9]RELATÓRIO!$D$310</definedName>
    <definedName name="______________TT57">[9]RELATÓRIO!$D$315</definedName>
    <definedName name="______________TT58">[9]RELATÓRIO!$D$320</definedName>
    <definedName name="______________TT59">[9]RELATÓRIO!$D$325</definedName>
    <definedName name="______________TT6">'[4]Rel-15ª med.'!#REF!</definedName>
    <definedName name="______________TT60">'[4]Rel-15ª med.'!#REF!</definedName>
    <definedName name="______________TT61">'[4]Rel-15ª med.'!#REF!</definedName>
    <definedName name="______________TT62">[9]RELATÓRIO!$D$339</definedName>
    <definedName name="______________TT63">[9]RELATÓRIO!$D$344</definedName>
    <definedName name="______________TT64">[9]RELATÓRIO!$D$349</definedName>
    <definedName name="______________TT65">[9]RELATÓRIO!$D$354</definedName>
    <definedName name="______________TT66">[9]RELATÓRIO!$D$359</definedName>
    <definedName name="______________TT67">[9]RELATÓRIO!$D$365</definedName>
    <definedName name="______________TT68">[9]RELATÓRIO!$D$370</definedName>
    <definedName name="______________TT69">'[4]Rel-15ª med.'!#REF!</definedName>
    <definedName name="______________TT7">'[4]Rel-15ª med.'!$D$44</definedName>
    <definedName name="______________TT70">'[4]Rel-15ª med.'!#REF!</definedName>
    <definedName name="______________TT71">'[4]Rel-15ª med.'!#REF!</definedName>
    <definedName name="______________TT72">[9]RELATÓRIO!$D$390</definedName>
    <definedName name="______________TT73">[9]RELATÓRIO!$D$395</definedName>
    <definedName name="______________TT74">'[4]Rel-15ª med.'!#REF!</definedName>
    <definedName name="______________TT75">'[4]Rel-15ª med.'!#REF!</definedName>
    <definedName name="______________TT76">'[4]Rel-15ª med.'!#REF!</definedName>
    <definedName name="______________TT77">'[4]Rel-15ª med.'!#REF!</definedName>
    <definedName name="______________TT78">'[4]Rel-15ª med.'!#REF!</definedName>
    <definedName name="______________TT79">'[4]Rel-15ª med.'!#REF!</definedName>
    <definedName name="______________TT8">[9]RELATÓRIO!$D$53</definedName>
    <definedName name="______________TT80">[9]RELATÓRIO!$D$430</definedName>
    <definedName name="______________TT81">[9]RELATÓRIO!$D$434</definedName>
    <definedName name="______________TT82">[9]RELATÓRIO!$D$439</definedName>
    <definedName name="______________TT83">[9]RELATÓRIO!$D$444</definedName>
    <definedName name="______________TT84">[9]RELATÓRIO!$D$449</definedName>
    <definedName name="______________TT85">[9]RELATÓRIO!$D$454</definedName>
    <definedName name="______________TT86">[9]RELATÓRIO!$D$459</definedName>
    <definedName name="______________TT87">[9]RELATÓRIO!$D$464</definedName>
    <definedName name="______________TT88">[9]RELATÓRIO!$D$469</definedName>
    <definedName name="______________TT89">[9]RELATÓRIO!$D$474</definedName>
    <definedName name="______________TT9">[9]RELATÓRIO!$D$58</definedName>
    <definedName name="______________TT90">[9]RELATÓRIO!$D$479</definedName>
    <definedName name="______________TT91">[9]RELATÓRIO!$D$484</definedName>
    <definedName name="______________TT92">[9]RELATÓRIO!$D$490</definedName>
    <definedName name="______________TT93">[9]RELATÓRIO!$D$495</definedName>
    <definedName name="______________TT94">'[4]Rel-15ª med.'!#REF!</definedName>
    <definedName name="______________TT95">'[4]Rel-15ª med.'!#REF!</definedName>
    <definedName name="______________TT96">'[4]Rel-15ª med.'!#REF!</definedName>
    <definedName name="______________TT97">'[4]Rel-15ª med.'!#REF!</definedName>
    <definedName name="______________TT98">[9]RELATÓRIO!$D$520</definedName>
    <definedName name="______________TT99">[9]RELATÓRIO!$D$525</definedName>
    <definedName name="_____________a100000">#REF!</definedName>
    <definedName name="_____________a70000">#REF!</definedName>
    <definedName name="_____________cab1">#REF!</definedName>
    <definedName name="_____________cab2">#REF!</definedName>
    <definedName name="_____________dd1">[6]RESUMO!#REF!</definedName>
    <definedName name="_____________dd2">[6]REAJU!$K$30</definedName>
    <definedName name="_____________dmt1000">#REF!</definedName>
    <definedName name="_____________dmt1200">#REF!</definedName>
    <definedName name="_____________dmt200">#REF!</definedName>
    <definedName name="_____________dmt400">#REF!</definedName>
    <definedName name="_____________dmt50">#REF!</definedName>
    <definedName name="_____________dmt600">#REF!</definedName>
    <definedName name="_____________dmt800">#REF!</definedName>
    <definedName name="_____________dre2">#REF!</definedName>
    <definedName name="_____________emp2">'[7]DMT modelo'!$AA$13</definedName>
    <definedName name="_____________EXT1">#REF!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MO2">'[8]Desmat 0,15'!$H$30</definedName>
    <definedName name="_____________oac2">#REF!</definedName>
    <definedName name="_____________oae2">#REF!</definedName>
    <definedName name="_____________oco2">#REF!</definedName>
    <definedName name="_____________pav2">#REF!</definedName>
    <definedName name="_____________RET1">#REF!</definedName>
    <definedName name="_____________ter2">#REF!</definedName>
    <definedName name="_____________tsd4">#REF!</definedName>
    <definedName name="_____________TT1">'[4]Rel-15ª med.'!$D$18</definedName>
    <definedName name="_____________TT10">[9]RELATÓRIO!$D$64</definedName>
    <definedName name="_____________TT100">[9]RELATÓRIO!$D$530</definedName>
    <definedName name="_____________TT101">[9]RELATÓRIO!$D$535</definedName>
    <definedName name="_____________TT102">'[4]Rel-15ª med.'!#REF!</definedName>
    <definedName name="_____________TT103">[9]RELATÓRIO!$D$545</definedName>
    <definedName name="_____________TT104">[9]RELATÓRIO!$D$550</definedName>
    <definedName name="_____________TT105">[9]RELATÓRIO!$D$555</definedName>
    <definedName name="_____________TT106">[9]RELATÓRIO!$D$560</definedName>
    <definedName name="_____________TT107">'[4]Rel-15ª med.'!#REF!</definedName>
    <definedName name="_____________TT108">[9]RELATÓRIO!$D$572</definedName>
    <definedName name="_____________TT109">[9]RELATÓRIO!$D$577</definedName>
    <definedName name="_____________TT11">[9]RELATÓRIO!$D$69</definedName>
    <definedName name="_____________TT110">[9]RELATÓRIO!$D$582</definedName>
    <definedName name="_____________TT111">[9]RELATÓRIO!$D$587</definedName>
    <definedName name="_____________TT112">[9]RELATÓRIO!$D$592</definedName>
    <definedName name="_____________TT113">[9]RELATÓRIO!$D$597</definedName>
    <definedName name="_____________TT114">[9]RELATÓRIO!$D$602</definedName>
    <definedName name="_____________TT115">[9]RELATÓRIO!$D$607</definedName>
    <definedName name="_____________TT116">[9]RELATÓRIO!$D$612</definedName>
    <definedName name="_____________TT117">[9]RELATÓRIO!$D$616</definedName>
    <definedName name="_____________TT118">[9]RELATÓRIO!$D$621</definedName>
    <definedName name="_____________TT119">[9]RELATÓRIO!$D$626</definedName>
    <definedName name="_____________TT12">[9]RELATÓRIO!$D$74</definedName>
    <definedName name="_____________TT120">[9]RELATÓRIO!$D$631</definedName>
    <definedName name="_____________TT121">'[4]Rel-15ª med.'!#REF!</definedName>
    <definedName name="_____________TT122">[9]RELATÓRIO!$D$641</definedName>
    <definedName name="_____________TT123">'[4]Rel-15ª med.'!#REF!</definedName>
    <definedName name="_____________TT124">[9]RELATÓRIO!$D$652</definedName>
    <definedName name="_____________TT125">[9]RELATÓRIO!$D$657</definedName>
    <definedName name="_____________TT126">[9]RELATÓRIO!$D$662</definedName>
    <definedName name="_____________TT127">[9]RELATÓRIO!$D$667</definedName>
    <definedName name="_____________TT128">[9]RELATÓRIO!$D$672</definedName>
    <definedName name="_____________TT129">[9]RELATÓRIO!$D$677</definedName>
    <definedName name="_____________TT13">[9]RELATÓRIO!$D$79</definedName>
    <definedName name="_____________TT130">[9]RELATÓRIO!$D$682</definedName>
    <definedName name="_____________TT131">[9]RELATÓRIO!$D$687</definedName>
    <definedName name="_____________TT132">[9]RELATÓRIO!$D$692</definedName>
    <definedName name="_____________TT133">[9]RELATÓRIO!$D$697</definedName>
    <definedName name="_____________TT134">[9]RELATÓRIO!$D$702</definedName>
    <definedName name="_____________TT135">[9]RELATÓRIO!$D$707</definedName>
    <definedName name="_____________TT136">[9]RELATÓRIO!$D$712</definedName>
    <definedName name="_____________TT137">[9]RELATÓRIO!$D$716</definedName>
    <definedName name="_____________TT138">[9]RELATÓRIO!$D$721</definedName>
    <definedName name="_____________TT139">[9]RELATÓRIO!$D$726</definedName>
    <definedName name="_____________TT14">[9]RELATÓRIO!$D$84</definedName>
    <definedName name="_____________TT140">[9]RELATÓRIO!$D$731</definedName>
    <definedName name="_____________TT141">[9]RELATÓRIO!$D$736</definedName>
    <definedName name="_____________TT142">[9]RELATÓRIO!$D$741</definedName>
    <definedName name="_____________TT15">[9]RELATÓRIO!$D$89</definedName>
    <definedName name="_____________TT16">[9]RELATÓRIO!$D$93</definedName>
    <definedName name="_____________TT17">[9]RELATÓRIO!$D$98</definedName>
    <definedName name="_____________TT18">[5]RELATÓRIO!#REF!</definedName>
    <definedName name="_____________TT19">[5]RELATÓRIO!#REF!</definedName>
    <definedName name="_____________TT2">'[4]Rel-15ª med.'!$D$23</definedName>
    <definedName name="_____________TT20">[5]RELATÓRIO!#REF!</definedName>
    <definedName name="_____________TT21">[5]RELATÓRIO!#REF!</definedName>
    <definedName name="_____________TT22">[5]RELATÓRIO!#REF!</definedName>
    <definedName name="_____________tt23">'[4]Rel-15ª med.'!$D$80</definedName>
    <definedName name="_____________TT24">'[4]Rel-15ª med.'!$D$85</definedName>
    <definedName name="_____________TT25">[9]RELATÓRIO!$D$139</definedName>
    <definedName name="_____________TT26">'[4]Rel-15ª med.'!#REF!</definedName>
    <definedName name="_____________TT27">'[4]Rel-15ª med.'!#REF!</definedName>
    <definedName name="_____________TT28">'[4]Rel-15ª med.'!#REF!</definedName>
    <definedName name="_____________tt288">[9]RELATÓRIO!$D$159</definedName>
    <definedName name="_____________TT29">'[4]Rel-15ª med.'!$D$100</definedName>
    <definedName name="_____________TT3">'[4]Rel-15ª med.'!$D$29</definedName>
    <definedName name="_____________TT30">'[4]Rel-15ª med.'!#REF!</definedName>
    <definedName name="_____________tt300">[9]RELATÓRIO!$D$174</definedName>
    <definedName name="_____________TT31">'[4]Rel-15ª med.'!#REF!</definedName>
    <definedName name="_____________TT32">'[4]Rel-15ª med.'!#REF!</definedName>
    <definedName name="_____________tt322">[9]RELATÓRIO!$D$189</definedName>
    <definedName name="_____________TT33">'[4]Rel-15ª med.'!#REF!</definedName>
    <definedName name="_____________TT34">'[4]Rel-15ª med.'!#REF!</definedName>
    <definedName name="_____________TT35">[9]RELATÓRIO!$D$205</definedName>
    <definedName name="_____________TT36">'[4]Rel-15ª med.'!#REF!</definedName>
    <definedName name="_____________TT37">'[4]Rel-15ª med.'!#REF!</definedName>
    <definedName name="_____________TT38">'[4]Rel-15ª med.'!#REF!</definedName>
    <definedName name="_____________TT39">'[4]Rel-15ª med.'!#REF!</definedName>
    <definedName name="_____________TT4">'[4]Rel-15ª med.'!$D$34</definedName>
    <definedName name="_____________TT40">'[4]Rel-15ª med.'!#REF!</definedName>
    <definedName name="_____________TT41">[9]RELATÓRIO!$D$235</definedName>
    <definedName name="_____________TT42">[9]RELATÓRIO!$D$240</definedName>
    <definedName name="_____________TT43">[9]RELATÓRIO!$D$245</definedName>
    <definedName name="_____________TT44">[9]RELATÓRIO!$D$250</definedName>
    <definedName name="_____________TT45">[9]RELATÓRIO!$D$255</definedName>
    <definedName name="_____________TT46">[9]RELATÓRIO!$D$260</definedName>
    <definedName name="_____________TT47">[9]RELATÓRIO!$D$265</definedName>
    <definedName name="_____________TT48">[9]RELATÓRIO!$D$270</definedName>
    <definedName name="_____________TT49">[9]RELATÓRIO!$D$275</definedName>
    <definedName name="_____________TT5">'[4]Rel-15ª med.'!$D$39</definedName>
    <definedName name="_____________TT50">[9]RELATÓRIO!$D$280</definedName>
    <definedName name="_____________TT51">[9]RELATÓRIO!$D$285</definedName>
    <definedName name="_____________TT52">'[4]Rel-15ª med.'!#REF!</definedName>
    <definedName name="_____________TT53">'[4]Rel-15ª med.'!#REF!</definedName>
    <definedName name="_____________TT54">'[4]Rel-15ª med.'!#REF!</definedName>
    <definedName name="_____________TT55">'[4]Rel-15ª med.'!#REF!</definedName>
    <definedName name="_____________TT56">[9]RELATÓRIO!$D$310</definedName>
    <definedName name="_____________TT57">[9]RELATÓRIO!$D$315</definedName>
    <definedName name="_____________TT58">[9]RELATÓRIO!$D$320</definedName>
    <definedName name="_____________TT59">[9]RELATÓRIO!$D$325</definedName>
    <definedName name="_____________TT6">'[4]Rel-15ª med.'!#REF!</definedName>
    <definedName name="_____________TT60">'[4]Rel-15ª med.'!#REF!</definedName>
    <definedName name="_____________TT61">'[4]Rel-15ª med.'!#REF!</definedName>
    <definedName name="_____________TT62">[9]RELATÓRIO!$D$339</definedName>
    <definedName name="_____________TT63">[9]RELATÓRIO!$D$344</definedName>
    <definedName name="_____________TT64">[9]RELATÓRIO!$D$349</definedName>
    <definedName name="_____________TT65">[9]RELATÓRIO!$D$354</definedName>
    <definedName name="_____________TT66">[9]RELATÓRIO!$D$359</definedName>
    <definedName name="_____________TT67">[9]RELATÓRIO!$D$365</definedName>
    <definedName name="_____________TT68">[9]RELATÓRIO!$D$370</definedName>
    <definedName name="_____________TT69">'[4]Rel-15ª med.'!#REF!</definedName>
    <definedName name="_____________TT7">'[4]Rel-15ª med.'!$D$44</definedName>
    <definedName name="_____________TT70">'[4]Rel-15ª med.'!#REF!</definedName>
    <definedName name="_____________TT71">'[4]Rel-15ª med.'!#REF!</definedName>
    <definedName name="_____________TT72">[9]RELATÓRIO!$D$390</definedName>
    <definedName name="_____________TT73">[9]RELATÓRIO!$D$395</definedName>
    <definedName name="_____________TT74">'[4]Rel-15ª med.'!#REF!</definedName>
    <definedName name="_____________TT75">'[4]Rel-15ª med.'!#REF!</definedName>
    <definedName name="_____________TT76">'[4]Rel-15ª med.'!#REF!</definedName>
    <definedName name="_____________TT77">'[4]Rel-15ª med.'!#REF!</definedName>
    <definedName name="_____________TT78">'[4]Rel-15ª med.'!#REF!</definedName>
    <definedName name="_____________TT79">'[4]Rel-15ª med.'!#REF!</definedName>
    <definedName name="_____________TT8">[9]RELATÓRIO!$D$53</definedName>
    <definedName name="_____________TT80">[9]RELATÓRIO!$D$430</definedName>
    <definedName name="_____________TT81">[9]RELATÓRIO!$D$434</definedName>
    <definedName name="_____________TT82">[9]RELATÓRIO!$D$439</definedName>
    <definedName name="_____________TT83">[9]RELATÓRIO!$D$444</definedName>
    <definedName name="_____________TT84">[9]RELATÓRIO!$D$449</definedName>
    <definedName name="_____________TT85">[9]RELATÓRIO!$D$454</definedName>
    <definedName name="_____________TT86">[9]RELATÓRIO!$D$459</definedName>
    <definedName name="_____________TT87">[9]RELATÓRIO!$D$464</definedName>
    <definedName name="_____________TT88">[9]RELATÓRIO!$D$469</definedName>
    <definedName name="_____________TT89">[9]RELATÓRIO!$D$474</definedName>
    <definedName name="_____________TT9">[9]RELATÓRIO!$D$58</definedName>
    <definedName name="_____________TT90">[9]RELATÓRIO!$D$479</definedName>
    <definedName name="_____________TT91">[9]RELATÓRIO!$D$484</definedName>
    <definedName name="_____________TT92">[9]RELATÓRIO!$D$490</definedName>
    <definedName name="_____________TT93">[9]RELATÓRIO!$D$495</definedName>
    <definedName name="_____________TT94">'[4]Rel-15ª med.'!#REF!</definedName>
    <definedName name="_____________TT95">'[4]Rel-15ª med.'!#REF!</definedName>
    <definedName name="_____________TT96">'[4]Rel-15ª med.'!#REF!</definedName>
    <definedName name="_____________TT97">'[4]Rel-15ª med.'!#REF!</definedName>
    <definedName name="_____________TT98">[9]RELATÓRIO!$D$520</definedName>
    <definedName name="_____________TT99">[9]RELATÓRIO!$D$525</definedName>
    <definedName name="____________a100000">#REF!</definedName>
    <definedName name="____________a70000">#REF!</definedName>
    <definedName name="____________cab1">#REF!</definedName>
    <definedName name="____________dd2">[6]REAJU!$K$30</definedName>
    <definedName name="____________dmt1000">#REF!</definedName>
    <definedName name="____________dmt1200">#REF!</definedName>
    <definedName name="____________dmt200">#REF!</definedName>
    <definedName name="____________dmt400">#REF!</definedName>
    <definedName name="____________dmt50">#REF!</definedName>
    <definedName name="____________dmt600">#REF!</definedName>
    <definedName name="____________dmt800">#REF!</definedName>
    <definedName name="____________dre2">#REF!</definedName>
    <definedName name="____________emp2">'[7]DMT modelo'!$AA$13</definedName>
    <definedName name="____________EXT1">#REF!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mem2">#REF!</definedName>
    <definedName name="____________MO2">'[8]Desmat 0,15'!$H$30</definedName>
    <definedName name="____________oac2">#REF!</definedName>
    <definedName name="____________oae2">#REF!</definedName>
    <definedName name="____________oco2">#REF!</definedName>
    <definedName name="____________pav2">#REF!</definedName>
    <definedName name="____________RET1">#REF!</definedName>
    <definedName name="____________ter2">#REF!</definedName>
    <definedName name="____________tsd4">#REF!</definedName>
    <definedName name="____________TT1">'[4]Rel-15ª med.'!$D$18</definedName>
    <definedName name="____________TT10">[9]RELATÓRIO!$D$64</definedName>
    <definedName name="____________TT100">[9]RELATÓRIO!$D$530</definedName>
    <definedName name="____________TT101">[9]RELATÓRIO!$D$535</definedName>
    <definedName name="____________TT102">'[4]Rel-15ª med.'!#REF!</definedName>
    <definedName name="____________TT103">[9]RELATÓRIO!$D$545</definedName>
    <definedName name="____________TT104">[9]RELATÓRIO!$D$550</definedName>
    <definedName name="____________TT105">[9]RELATÓRIO!$D$555</definedName>
    <definedName name="____________TT106">[9]RELATÓRIO!$D$560</definedName>
    <definedName name="____________TT107">'[4]Rel-15ª med.'!#REF!</definedName>
    <definedName name="____________TT108">[9]RELATÓRIO!$D$572</definedName>
    <definedName name="____________TT109">[9]RELATÓRIO!$D$577</definedName>
    <definedName name="____________TT11">[9]RELATÓRIO!$D$69</definedName>
    <definedName name="____________TT110">[9]RELATÓRIO!$D$582</definedName>
    <definedName name="____________TT111">[9]RELATÓRIO!$D$587</definedName>
    <definedName name="____________TT112">[9]RELATÓRIO!$D$592</definedName>
    <definedName name="____________TT113">[9]RELATÓRIO!$D$597</definedName>
    <definedName name="____________TT114">[9]RELATÓRIO!$D$602</definedName>
    <definedName name="____________TT115">[9]RELATÓRIO!$D$607</definedName>
    <definedName name="____________TT116">[9]RELATÓRIO!$D$612</definedName>
    <definedName name="____________TT117">[9]RELATÓRIO!$D$616</definedName>
    <definedName name="____________TT118">[9]RELATÓRIO!$D$621</definedName>
    <definedName name="____________TT119">[9]RELATÓRIO!$D$626</definedName>
    <definedName name="____________TT12">[9]RELATÓRIO!$D$74</definedName>
    <definedName name="____________TT120">[9]RELATÓRIO!$D$631</definedName>
    <definedName name="____________TT121">'[4]Rel-15ª med.'!#REF!</definedName>
    <definedName name="____________TT122">[9]RELATÓRIO!$D$641</definedName>
    <definedName name="____________TT123">'[4]Rel-15ª med.'!#REF!</definedName>
    <definedName name="____________TT124">[9]RELATÓRIO!$D$652</definedName>
    <definedName name="____________TT125">[9]RELATÓRIO!$D$657</definedName>
    <definedName name="____________TT126">[9]RELATÓRIO!$D$662</definedName>
    <definedName name="____________TT127">[9]RELATÓRIO!$D$667</definedName>
    <definedName name="____________TT128">[9]RELATÓRIO!$D$672</definedName>
    <definedName name="____________TT129">[9]RELATÓRIO!$D$677</definedName>
    <definedName name="____________TT13">[9]RELATÓRIO!$D$79</definedName>
    <definedName name="____________TT130">[9]RELATÓRIO!$D$682</definedName>
    <definedName name="____________TT131">[9]RELATÓRIO!$D$687</definedName>
    <definedName name="____________TT132">[9]RELATÓRIO!$D$692</definedName>
    <definedName name="____________TT133">[9]RELATÓRIO!$D$697</definedName>
    <definedName name="____________TT134">[9]RELATÓRIO!$D$702</definedName>
    <definedName name="____________TT135">[9]RELATÓRIO!$D$707</definedName>
    <definedName name="____________TT136">[9]RELATÓRIO!$D$712</definedName>
    <definedName name="____________TT137">[9]RELATÓRIO!$D$716</definedName>
    <definedName name="____________TT138">[9]RELATÓRIO!$D$721</definedName>
    <definedName name="____________TT139">[9]RELATÓRIO!$D$726</definedName>
    <definedName name="____________TT14">[9]RELATÓRIO!$D$84</definedName>
    <definedName name="____________TT140">[9]RELATÓRIO!$D$731</definedName>
    <definedName name="____________TT141">[9]RELATÓRIO!$D$736</definedName>
    <definedName name="____________TT142">[9]RELATÓRIO!$D$741</definedName>
    <definedName name="____________TT15">[9]RELATÓRIO!$D$89</definedName>
    <definedName name="____________TT16">[9]RELATÓRIO!$D$93</definedName>
    <definedName name="____________TT17">[9]RELATÓRIO!$D$98</definedName>
    <definedName name="____________TT19">[5]RELATÓRIO!#REF!</definedName>
    <definedName name="____________TT2">'[4]Rel-15ª med.'!$D$23</definedName>
    <definedName name="____________TT20">[5]RELATÓRIO!#REF!</definedName>
    <definedName name="____________TT21">[5]RELATÓRIO!#REF!</definedName>
    <definedName name="____________TT22">[5]RELATÓRIO!#REF!</definedName>
    <definedName name="____________tt23">'[4]Rel-15ª med.'!$D$80</definedName>
    <definedName name="____________TT24">'[4]Rel-15ª med.'!$D$85</definedName>
    <definedName name="____________TT25">[9]RELATÓRIO!$D$139</definedName>
    <definedName name="____________TT26">'[4]Rel-15ª med.'!#REF!</definedName>
    <definedName name="____________TT27">'[4]Rel-15ª med.'!#REF!</definedName>
    <definedName name="____________TT28">'[4]Rel-15ª med.'!#REF!</definedName>
    <definedName name="____________tt288">[9]RELATÓRIO!$D$159</definedName>
    <definedName name="____________TT29">'[4]Rel-15ª med.'!$D$100</definedName>
    <definedName name="____________TT3">'[4]Rel-15ª med.'!$D$29</definedName>
    <definedName name="____________TT30">'[4]Rel-15ª med.'!#REF!</definedName>
    <definedName name="____________tt300">[9]RELATÓRIO!$D$174</definedName>
    <definedName name="____________TT31">'[4]Rel-15ª med.'!#REF!</definedName>
    <definedName name="____________TT32">'[4]Rel-15ª med.'!#REF!</definedName>
    <definedName name="____________tt322">[9]RELATÓRIO!$D$189</definedName>
    <definedName name="____________TT33">'[4]Rel-15ª med.'!#REF!</definedName>
    <definedName name="____________TT34">'[4]Rel-15ª med.'!#REF!</definedName>
    <definedName name="____________TT35">[9]RELATÓRIO!$D$205</definedName>
    <definedName name="____________TT36">'[4]Rel-15ª med.'!#REF!</definedName>
    <definedName name="____________TT37">'[4]Rel-15ª med.'!#REF!</definedName>
    <definedName name="____________TT38">'[4]Rel-15ª med.'!#REF!</definedName>
    <definedName name="____________TT39">'[4]Rel-15ª med.'!#REF!</definedName>
    <definedName name="____________TT4">'[4]Rel-15ª med.'!$D$34</definedName>
    <definedName name="____________TT40">'[4]Rel-15ª med.'!#REF!</definedName>
    <definedName name="____________TT41">[9]RELATÓRIO!$D$235</definedName>
    <definedName name="____________TT42">[9]RELATÓRIO!$D$240</definedName>
    <definedName name="____________TT43">[9]RELATÓRIO!$D$245</definedName>
    <definedName name="____________TT44">[9]RELATÓRIO!$D$250</definedName>
    <definedName name="____________TT45">[9]RELATÓRIO!$D$255</definedName>
    <definedName name="____________TT46">[9]RELATÓRIO!$D$260</definedName>
    <definedName name="____________TT47">[9]RELATÓRIO!$D$265</definedName>
    <definedName name="____________TT48">[9]RELATÓRIO!$D$270</definedName>
    <definedName name="____________TT49">[9]RELATÓRIO!$D$275</definedName>
    <definedName name="____________TT5">'[4]Rel-15ª med.'!$D$39</definedName>
    <definedName name="____________TT50">[9]RELATÓRIO!$D$280</definedName>
    <definedName name="____________TT51">[9]RELATÓRIO!$D$285</definedName>
    <definedName name="____________TT52">'[4]Rel-15ª med.'!#REF!</definedName>
    <definedName name="____________TT53">'[4]Rel-15ª med.'!#REF!</definedName>
    <definedName name="____________TT54">'[4]Rel-15ª med.'!#REF!</definedName>
    <definedName name="____________TT55">'[4]Rel-15ª med.'!#REF!</definedName>
    <definedName name="____________TT56">[9]RELATÓRIO!$D$310</definedName>
    <definedName name="____________TT57">[9]RELATÓRIO!$D$315</definedName>
    <definedName name="____________TT58">[9]RELATÓRIO!$D$320</definedName>
    <definedName name="____________TT59">[9]RELATÓRIO!$D$325</definedName>
    <definedName name="____________TT6">'[4]Rel-15ª med.'!#REF!</definedName>
    <definedName name="____________TT60">'[4]Rel-15ª med.'!#REF!</definedName>
    <definedName name="____________TT61">'[4]Rel-15ª med.'!#REF!</definedName>
    <definedName name="____________TT62">[9]RELATÓRIO!$D$339</definedName>
    <definedName name="____________TT63">[9]RELATÓRIO!$D$344</definedName>
    <definedName name="____________TT64">[9]RELATÓRIO!$D$349</definedName>
    <definedName name="____________TT65">[9]RELATÓRIO!$D$354</definedName>
    <definedName name="____________TT66">[9]RELATÓRIO!$D$359</definedName>
    <definedName name="____________TT67">[9]RELATÓRIO!$D$365</definedName>
    <definedName name="____________TT68">[9]RELATÓRIO!$D$370</definedName>
    <definedName name="____________TT69">'[4]Rel-15ª med.'!#REF!</definedName>
    <definedName name="____________TT7">'[4]Rel-15ª med.'!$D$44</definedName>
    <definedName name="____________TT70">'[4]Rel-15ª med.'!#REF!</definedName>
    <definedName name="____________TT71">'[4]Rel-15ª med.'!#REF!</definedName>
    <definedName name="____________TT72">[9]RELATÓRIO!$D$390</definedName>
    <definedName name="____________TT73">[9]RELATÓRIO!$D$395</definedName>
    <definedName name="____________TT74">'[4]Rel-15ª med.'!#REF!</definedName>
    <definedName name="____________TT75">'[4]Rel-15ª med.'!#REF!</definedName>
    <definedName name="____________TT76">'[4]Rel-15ª med.'!#REF!</definedName>
    <definedName name="____________TT77">'[4]Rel-15ª med.'!#REF!</definedName>
    <definedName name="____________TT78">'[4]Rel-15ª med.'!#REF!</definedName>
    <definedName name="____________TT79">'[4]Rel-15ª med.'!#REF!</definedName>
    <definedName name="____________TT8">[9]RELATÓRIO!$D$53</definedName>
    <definedName name="____________TT80">[9]RELATÓRIO!$D$430</definedName>
    <definedName name="____________TT81">[9]RELATÓRIO!$D$434</definedName>
    <definedName name="____________TT82">[9]RELATÓRIO!$D$439</definedName>
    <definedName name="____________TT83">[9]RELATÓRIO!$D$444</definedName>
    <definedName name="____________TT84">[9]RELATÓRIO!$D$449</definedName>
    <definedName name="____________TT85">[9]RELATÓRIO!$D$454</definedName>
    <definedName name="____________TT86">[9]RELATÓRIO!$D$459</definedName>
    <definedName name="____________TT87">[9]RELATÓRIO!$D$464</definedName>
    <definedName name="____________TT88">[9]RELATÓRIO!$D$469</definedName>
    <definedName name="____________TT89">[9]RELATÓRIO!$D$474</definedName>
    <definedName name="____________TT9">[9]RELATÓRIO!$D$58</definedName>
    <definedName name="____________TT90">[9]RELATÓRIO!$D$479</definedName>
    <definedName name="____________TT91">[9]RELATÓRIO!$D$484</definedName>
    <definedName name="____________TT92">[9]RELATÓRIO!$D$490</definedName>
    <definedName name="____________TT93">[9]RELATÓRIO!$D$495</definedName>
    <definedName name="____________TT94">'[4]Rel-15ª med.'!#REF!</definedName>
    <definedName name="____________TT95">'[4]Rel-15ª med.'!#REF!</definedName>
    <definedName name="____________TT97">'[4]Rel-15ª med.'!#REF!</definedName>
    <definedName name="____________TT98">[9]RELATÓRIO!$D$520</definedName>
    <definedName name="____________TT99">[9]RELATÓRIO!$D$525</definedName>
    <definedName name="___________a100000">#REF!</definedName>
    <definedName name="___________a70000">#REF!</definedName>
    <definedName name="___________cab1">#REF!</definedName>
    <definedName name="___________cab2">#REF!</definedName>
    <definedName name="___________dd1">[6]RESUMO!#REF!</definedName>
    <definedName name="___________dd2">[6]REAJU!$K$30</definedName>
    <definedName name="___________dmt1000">#REF!</definedName>
    <definedName name="___________dmt1200">#REF!</definedName>
    <definedName name="___________dmt200">#REF!</definedName>
    <definedName name="___________dmt400">#REF!</definedName>
    <definedName name="___________dmt50">#REF!</definedName>
    <definedName name="___________dmt600">#REF!</definedName>
    <definedName name="___________dmt800">#REF!</definedName>
    <definedName name="___________dre2">#REF!</definedName>
    <definedName name="___________emp2">'[7]DMT modelo'!$AA$13</definedName>
    <definedName name="___________EXT1">#REF!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mem2">#REF!</definedName>
    <definedName name="___________MO2">'[8]Desmat 0,15'!$H$30</definedName>
    <definedName name="___________oac2">#REF!</definedName>
    <definedName name="___________oae2">#REF!</definedName>
    <definedName name="___________oco2">#REF!</definedName>
    <definedName name="___________pav2">#REF!</definedName>
    <definedName name="___________RET1">#REF!</definedName>
    <definedName name="___________ter2">#REF!</definedName>
    <definedName name="___________tsd4">#REF!</definedName>
    <definedName name="___________TT1">'[4]Rel-15ª med.'!$D$18</definedName>
    <definedName name="___________TT10">[9]RELATÓRIO!$D$64</definedName>
    <definedName name="___________TT100">[9]RELATÓRIO!$D$530</definedName>
    <definedName name="___________TT101">[9]RELATÓRIO!$D$535</definedName>
    <definedName name="___________TT102">'[4]Rel-15ª med.'!#REF!</definedName>
    <definedName name="___________TT103">[9]RELATÓRIO!$D$545</definedName>
    <definedName name="___________TT104">[9]RELATÓRIO!$D$550</definedName>
    <definedName name="___________TT105">[9]RELATÓRIO!$D$555</definedName>
    <definedName name="___________TT106">[9]RELATÓRIO!$D$560</definedName>
    <definedName name="___________TT107">'[4]Rel-15ª med.'!#REF!</definedName>
    <definedName name="___________TT108">[9]RELATÓRIO!$D$572</definedName>
    <definedName name="___________TT109">[9]RELATÓRIO!$D$577</definedName>
    <definedName name="___________TT11">[9]RELATÓRIO!$D$69</definedName>
    <definedName name="___________TT110">[9]RELATÓRIO!$D$582</definedName>
    <definedName name="___________TT111">[9]RELATÓRIO!$D$587</definedName>
    <definedName name="___________TT112">[9]RELATÓRIO!$D$592</definedName>
    <definedName name="___________TT113">[9]RELATÓRIO!$D$597</definedName>
    <definedName name="___________TT114">[9]RELATÓRIO!$D$602</definedName>
    <definedName name="___________TT115">[9]RELATÓRIO!$D$607</definedName>
    <definedName name="___________TT116">[9]RELATÓRIO!$D$612</definedName>
    <definedName name="___________TT117">[9]RELATÓRIO!$D$616</definedName>
    <definedName name="___________TT118">[9]RELATÓRIO!$D$621</definedName>
    <definedName name="___________TT119">[9]RELATÓRIO!$D$626</definedName>
    <definedName name="___________TT12">[9]RELATÓRIO!$D$74</definedName>
    <definedName name="___________TT120">[9]RELATÓRIO!$D$631</definedName>
    <definedName name="___________TT121">'[4]Rel-15ª med.'!#REF!</definedName>
    <definedName name="___________TT122">[9]RELATÓRIO!$D$641</definedName>
    <definedName name="___________TT123">'[4]Rel-15ª med.'!#REF!</definedName>
    <definedName name="___________TT124">[9]RELATÓRIO!$D$652</definedName>
    <definedName name="___________TT125">[9]RELATÓRIO!$D$657</definedName>
    <definedName name="___________TT126">[9]RELATÓRIO!$D$662</definedName>
    <definedName name="___________TT127">[9]RELATÓRIO!$D$667</definedName>
    <definedName name="___________TT128">[9]RELATÓRIO!$D$672</definedName>
    <definedName name="___________TT129">[9]RELATÓRIO!$D$677</definedName>
    <definedName name="___________TT13">[9]RELATÓRIO!$D$79</definedName>
    <definedName name="___________TT130">[9]RELATÓRIO!$D$682</definedName>
    <definedName name="___________TT131">[9]RELATÓRIO!$D$687</definedName>
    <definedName name="___________TT132">[9]RELATÓRIO!$D$692</definedName>
    <definedName name="___________TT133">[9]RELATÓRIO!$D$697</definedName>
    <definedName name="___________TT134">[9]RELATÓRIO!$D$702</definedName>
    <definedName name="___________TT135">[9]RELATÓRIO!$D$707</definedName>
    <definedName name="___________TT136">[9]RELATÓRIO!$D$712</definedName>
    <definedName name="___________TT137">[9]RELATÓRIO!$D$716</definedName>
    <definedName name="___________TT138">[9]RELATÓRIO!$D$721</definedName>
    <definedName name="___________TT139">[9]RELATÓRIO!$D$726</definedName>
    <definedName name="___________TT14">[9]RELATÓRIO!$D$84</definedName>
    <definedName name="___________TT140">[9]RELATÓRIO!$D$731</definedName>
    <definedName name="___________TT141">[9]RELATÓRIO!$D$736</definedName>
    <definedName name="___________TT142">[9]RELATÓRIO!$D$741</definedName>
    <definedName name="___________TT15">[9]RELATÓRIO!$D$89</definedName>
    <definedName name="___________TT16">[9]RELATÓRIO!$D$93</definedName>
    <definedName name="___________TT17">[9]RELATÓRIO!$D$98</definedName>
    <definedName name="___________TT18">[5]RELATÓRIO!#REF!</definedName>
    <definedName name="___________TT19">[5]RELATÓRIO!#REF!</definedName>
    <definedName name="___________TT2">'[4]Rel-15ª med.'!$D$23</definedName>
    <definedName name="___________TT20">[5]RELATÓRIO!#REF!</definedName>
    <definedName name="___________TT21">[5]RELATÓRIO!#REF!</definedName>
    <definedName name="___________TT22">[5]RELATÓRIO!#REF!</definedName>
    <definedName name="___________tt23">'[4]Rel-15ª med.'!$D$80</definedName>
    <definedName name="___________TT24">'[4]Rel-15ª med.'!$D$85</definedName>
    <definedName name="___________TT25">[9]RELATÓRIO!$D$139</definedName>
    <definedName name="___________TT26">'[4]Rel-15ª med.'!#REF!</definedName>
    <definedName name="___________TT27">'[4]Rel-15ª med.'!#REF!</definedName>
    <definedName name="___________TT28">'[4]Rel-15ª med.'!#REF!</definedName>
    <definedName name="___________tt288">[9]RELATÓRIO!$D$159</definedName>
    <definedName name="___________TT29">'[4]Rel-15ª med.'!$D$100</definedName>
    <definedName name="___________TT3">'[4]Rel-15ª med.'!$D$29</definedName>
    <definedName name="___________TT30">'[4]Rel-15ª med.'!#REF!</definedName>
    <definedName name="___________tt300">[9]RELATÓRIO!$D$174</definedName>
    <definedName name="___________TT31">'[4]Rel-15ª med.'!#REF!</definedName>
    <definedName name="___________TT32">'[4]Rel-15ª med.'!#REF!</definedName>
    <definedName name="___________tt322">[9]RELATÓRIO!$D$189</definedName>
    <definedName name="___________TT33">'[4]Rel-15ª med.'!#REF!</definedName>
    <definedName name="___________TT34">'[4]Rel-15ª med.'!#REF!</definedName>
    <definedName name="___________TT35">[9]RELATÓRIO!$D$205</definedName>
    <definedName name="___________TT36">'[4]Rel-15ª med.'!#REF!</definedName>
    <definedName name="___________TT37">'[4]Rel-15ª med.'!#REF!</definedName>
    <definedName name="___________TT38">'[4]Rel-15ª med.'!#REF!</definedName>
    <definedName name="___________TT39">'[4]Rel-15ª med.'!#REF!</definedName>
    <definedName name="___________TT4">'[4]Rel-15ª med.'!$D$34</definedName>
    <definedName name="___________TT40">'[4]Rel-15ª med.'!#REF!</definedName>
    <definedName name="___________TT41">[9]RELATÓRIO!$D$235</definedName>
    <definedName name="___________TT42">[9]RELATÓRIO!$D$240</definedName>
    <definedName name="___________TT43">[9]RELATÓRIO!$D$245</definedName>
    <definedName name="___________TT44">[9]RELATÓRIO!$D$250</definedName>
    <definedName name="___________TT45">[9]RELATÓRIO!$D$255</definedName>
    <definedName name="___________TT46">[9]RELATÓRIO!$D$260</definedName>
    <definedName name="___________TT47">[9]RELATÓRIO!$D$265</definedName>
    <definedName name="___________TT48">[9]RELATÓRIO!$D$270</definedName>
    <definedName name="___________TT49">[9]RELATÓRIO!$D$275</definedName>
    <definedName name="___________TT5">'[4]Rel-15ª med.'!$D$39</definedName>
    <definedName name="___________TT50">[9]RELATÓRIO!$D$280</definedName>
    <definedName name="___________TT51">[9]RELATÓRIO!$D$285</definedName>
    <definedName name="___________TT52">'[4]Rel-15ª med.'!#REF!</definedName>
    <definedName name="___________TT53">'[4]Rel-15ª med.'!#REF!</definedName>
    <definedName name="___________TT54">'[4]Rel-15ª med.'!#REF!</definedName>
    <definedName name="___________TT55">'[4]Rel-15ª med.'!#REF!</definedName>
    <definedName name="___________TT56">[9]RELATÓRIO!$D$310</definedName>
    <definedName name="___________TT57">[9]RELATÓRIO!$D$315</definedName>
    <definedName name="___________TT58">[9]RELATÓRIO!$D$320</definedName>
    <definedName name="___________TT59">[9]RELATÓRIO!$D$325</definedName>
    <definedName name="___________TT6">'[4]Rel-15ª med.'!#REF!</definedName>
    <definedName name="___________TT60">'[4]Rel-15ª med.'!#REF!</definedName>
    <definedName name="___________TT61">'[4]Rel-15ª med.'!#REF!</definedName>
    <definedName name="___________TT62">[9]RELATÓRIO!$D$339</definedName>
    <definedName name="___________TT63">[9]RELATÓRIO!$D$344</definedName>
    <definedName name="___________TT64">[9]RELATÓRIO!$D$349</definedName>
    <definedName name="___________TT65">[9]RELATÓRIO!$D$354</definedName>
    <definedName name="___________TT66">[9]RELATÓRIO!$D$359</definedName>
    <definedName name="___________TT67">[9]RELATÓRIO!$D$365</definedName>
    <definedName name="___________TT68">[9]RELATÓRIO!$D$370</definedName>
    <definedName name="___________TT69">'[4]Rel-15ª med.'!#REF!</definedName>
    <definedName name="___________TT7">'[4]Rel-15ª med.'!$D$44</definedName>
    <definedName name="___________TT70">'[4]Rel-15ª med.'!#REF!</definedName>
    <definedName name="___________TT71">'[4]Rel-15ª med.'!#REF!</definedName>
    <definedName name="___________TT72">[9]RELATÓRIO!$D$390</definedName>
    <definedName name="___________TT73">[9]RELATÓRIO!$D$395</definedName>
    <definedName name="___________TT74">'[4]Rel-15ª med.'!#REF!</definedName>
    <definedName name="___________TT75">'[4]Rel-15ª med.'!#REF!</definedName>
    <definedName name="___________TT76">'[4]Rel-15ª med.'!#REF!</definedName>
    <definedName name="___________TT77">'[4]Rel-15ª med.'!#REF!</definedName>
    <definedName name="___________TT78">'[4]Rel-15ª med.'!#REF!</definedName>
    <definedName name="___________TT79">'[4]Rel-15ª med.'!#REF!</definedName>
    <definedName name="___________TT8">[9]RELATÓRIO!$D$53</definedName>
    <definedName name="___________TT80">[9]RELATÓRIO!$D$430</definedName>
    <definedName name="___________TT81">[9]RELATÓRIO!$D$434</definedName>
    <definedName name="___________TT82">[9]RELATÓRIO!$D$439</definedName>
    <definedName name="___________TT83">[9]RELATÓRIO!$D$444</definedName>
    <definedName name="___________TT84">[9]RELATÓRIO!$D$449</definedName>
    <definedName name="___________TT85">[9]RELATÓRIO!$D$454</definedName>
    <definedName name="___________TT86">[9]RELATÓRIO!$D$459</definedName>
    <definedName name="___________TT87">[9]RELATÓRIO!$D$464</definedName>
    <definedName name="___________TT88">[9]RELATÓRIO!$D$469</definedName>
    <definedName name="___________TT89">[9]RELATÓRIO!$D$474</definedName>
    <definedName name="___________TT9">[9]RELATÓRIO!$D$58</definedName>
    <definedName name="___________TT90">[9]RELATÓRIO!$D$479</definedName>
    <definedName name="___________TT91">[9]RELATÓRIO!$D$484</definedName>
    <definedName name="___________TT92">[9]RELATÓRIO!$D$490</definedName>
    <definedName name="___________TT93">[9]RELATÓRIO!$D$495</definedName>
    <definedName name="___________TT94">'[4]Rel-15ª med.'!#REF!</definedName>
    <definedName name="___________TT95">'[4]Rel-15ª med.'!#REF!</definedName>
    <definedName name="___________TT96">'[4]Rel-15ª med.'!#REF!</definedName>
    <definedName name="___________TT97">'[4]Rel-15ª med.'!#REF!</definedName>
    <definedName name="___________TT98">[9]RELATÓRIO!$D$520</definedName>
    <definedName name="___________TT99">[9]RELATÓRIO!$D$525</definedName>
    <definedName name="__________a100000">#REF!</definedName>
    <definedName name="__________a70000">#REF!</definedName>
    <definedName name="__________cab1">#REF!</definedName>
    <definedName name="__________cab2">#REF!</definedName>
    <definedName name="__________dd1">[6]RESUMO!#REF!</definedName>
    <definedName name="__________dd2">[6]REAJU!$K$30</definedName>
    <definedName name="__________dmt1000">#REF!</definedName>
    <definedName name="__________dmt1200">#REF!</definedName>
    <definedName name="__________dmt200">#REF!</definedName>
    <definedName name="__________dmt400">#REF!</definedName>
    <definedName name="__________dmt50">#REF!</definedName>
    <definedName name="__________dmt600">#REF!</definedName>
    <definedName name="__________dmt800">#REF!</definedName>
    <definedName name="__________dre2">#REF!</definedName>
    <definedName name="__________emp2">'[7]DMT modelo'!$AA$13</definedName>
    <definedName name="__________EXT1">#REF!</definedName>
    <definedName name="__________ind100">#REF!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mem2">#REF!</definedName>
    <definedName name="__________MO2">'[8]Desmat 0,15'!$H$30</definedName>
    <definedName name="__________oac2">#REF!</definedName>
    <definedName name="__________oae2">#REF!</definedName>
    <definedName name="__________oco2">#REF!</definedName>
    <definedName name="__________pav2">#REF!</definedName>
    <definedName name="__________R">'[10]Relatório-1ª med.'!#REF!</definedName>
    <definedName name="__________RET1">#REF!</definedName>
    <definedName name="__________ter2">#REF!</definedName>
    <definedName name="__________tsd4">#REF!</definedName>
    <definedName name="__________TT1">'[4]Rel-15ª med.'!$D$18</definedName>
    <definedName name="__________TT10">[9]RELATÓRIO!$D$64</definedName>
    <definedName name="__________TT100">[9]RELATÓRIO!$D$530</definedName>
    <definedName name="__________TT101">[9]RELATÓRIO!$D$535</definedName>
    <definedName name="__________TT102">'[4]Rel-15ª med.'!#REF!</definedName>
    <definedName name="__________TT103">[9]RELATÓRIO!$D$545</definedName>
    <definedName name="__________TT104">[9]RELATÓRIO!$D$550</definedName>
    <definedName name="__________TT105">[9]RELATÓRIO!$D$555</definedName>
    <definedName name="__________TT106">[9]RELATÓRIO!$D$560</definedName>
    <definedName name="__________TT107">'[4]Rel-15ª med.'!#REF!</definedName>
    <definedName name="__________TT108">[9]RELATÓRIO!$D$572</definedName>
    <definedName name="__________TT109">[9]RELATÓRIO!$D$577</definedName>
    <definedName name="__________TT11">[9]RELATÓRIO!$D$69</definedName>
    <definedName name="__________TT110">[9]RELATÓRIO!$D$582</definedName>
    <definedName name="__________TT111">[9]RELATÓRIO!$D$587</definedName>
    <definedName name="__________TT112">[9]RELATÓRIO!$D$592</definedName>
    <definedName name="__________TT113">[9]RELATÓRIO!$D$597</definedName>
    <definedName name="__________TT114">[9]RELATÓRIO!$D$602</definedName>
    <definedName name="__________TT115">[9]RELATÓRIO!$D$607</definedName>
    <definedName name="__________TT116">[9]RELATÓRIO!$D$612</definedName>
    <definedName name="__________TT117">[9]RELATÓRIO!$D$616</definedName>
    <definedName name="__________TT118">[9]RELATÓRIO!$D$621</definedName>
    <definedName name="__________TT119">[9]RELATÓRIO!$D$626</definedName>
    <definedName name="__________TT12">[9]RELATÓRIO!$D$74</definedName>
    <definedName name="__________TT120">[9]RELATÓRIO!$D$631</definedName>
    <definedName name="__________TT121">'[4]Rel-15ª med.'!#REF!</definedName>
    <definedName name="__________TT122">[9]RELATÓRIO!$D$641</definedName>
    <definedName name="__________TT123">'[4]Rel-15ª med.'!#REF!</definedName>
    <definedName name="__________TT124">[9]RELATÓRIO!$D$652</definedName>
    <definedName name="__________TT125">[9]RELATÓRIO!$D$657</definedName>
    <definedName name="__________TT126">[9]RELATÓRIO!$D$662</definedName>
    <definedName name="__________TT127">[9]RELATÓRIO!$D$667</definedName>
    <definedName name="__________TT128">[9]RELATÓRIO!$D$672</definedName>
    <definedName name="__________TT129">[9]RELATÓRIO!$D$677</definedName>
    <definedName name="__________TT13">[9]RELATÓRIO!$D$79</definedName>
    <definedName name="__________TT130">[9]RELATÓRIO!$D$682</definedName>
    <definedName name="__________TT131">[9]RELATÓRIO!$D$687</definedName>
    <definedName name="__________TT132">[9]RELATÓRIO!$D$692</definedName>
    <definedName name="__________TT133">[9]RELATÓRIO!$D$697</definedName>
    <definedName name="__________TT134">[9]RELATÓRIO!$D$702</definedName>
    <definedName name="__________TT135">[9]RELATÓRIO!$D$707</definedName>
    <definedName name="__________TT136">[9]RELATÓRIO!$D$712</definedName>
    <definedName name="__________TT137">[9]RELATÓRIO!$D$716</definedName>
    <definedName name="__________TT138">[9]RELATÓRIO!$D$721</definedName>
    <definedName name="__________TT139">[9]RELATÓRIO!$D$726</definedName>
    <definedName name="__________TT14">[9]RELATÓRIO!$D$84</definedName>
    <definedName name="__________TT140">[9]RELATÓRIO!$D$731</definedName>
    <definedName name="__________TT141">[9]RELATÓRIO!$D$736</definedName>
    <definedName name="__________TT142">[9]RELATÓRIO!$D$741</definedName>
    <definedName name="__________TT15">[9]RELATÓRIO!$D$89</definedName>
    <definedName name="__________TT16">[9]RELATÓRIO!$D$93</definedName>
    <definedName name="__________TT17">[9]RELATÓRIO!$D$98</definedName>
    <definedName name="__________TT18">[5]RELATÓRIO!#REF!</definedName>
    <definedName name="__________TT19">[5]RELATÓRIO!#REF!</definedName>
    <definedName name="__________TT2">'[4]Rel-15ª med.'!$D$23</definedName>
    <definedName name="__________TT20">[5]RELATÓRIO!#REF!</definedName>
    <definedName name="__________TT21">[5]RELATÓRIO!#REF!</definedName>
    <definedName name="__________TT22">[5]RELATÓRIO!#REF!</definedName>
    <definedName name="__________tt23">'[4]Rel-15ª med.'!$D$80</definedName>
    <definedName name="__________TT24">'[4]Rel-15ª med.'!$D$85</definedName>
    <definedName name="__________TT25">[9]RELATÓRIO!$D$139</definedName>
    <definedName name="__________TT26">'[4]Rel-15ª med.'!#REF!</definedName>
    <definedName name="__________TT27">'[4]Rel-15ª med.'!#REF!</definedName>
    <definedName name="__________TT28">'[4]Rel-15ª med.'!#REF!</definedName>
    <definedName name="__________tt288">[9]RELATÓRIO!$D$159</definedName>
    <definedName name="__________TT29">'[4]Rel-15ª med.'!$D$100</definedName>
    <definedName name="__________TT3">'[4]Rel-15ª med.'!$D$29</definedName>
    <definedName name="__________TT30">'[4]Rel-15ª med.'!#REF!</definedName>
    <definedName name="__________tt300">[9]RELATÓRIO!$D$174</definedName>
    <definedName name="__________TT31">'[4]Rel-15ª med.'!#REF!</definedName>
    <definedName name="__________TT32">'[4]Rel-15ª med.'!#REF!</definedName>
    <definedName name="__________tt322">[9]RELATÓRIO!$D$189</definedName>
    <definedName name="__________TT33">'[4]Rel-15ª med.'!#REF!</definedName>
    <definedName name="__________TT34">'[4]Rel-15ª med.'!#REF!</definedName>
    <definedName name="__________TT35">[9]RELATÓRIO!$D$205</definedName>
    <definedName name="__________TT36">'[4]Rel-15ª med.'!#REF!</definedName>
    <definedName name="__________TT37">'[4]Rel-15ª med.'!#REF!</definedName>
    <definedName name="__________TT38">'[4]Rel-15ª med.'!#REF!</definedName>
    <definedName name="__________TT39">'[4]Rel-15ª med.'!#REF!</definedName>
    <definedName name="__________TT4">'[4]Rel-15ª med.'!$D$34</definedName>
    <definedName name="__________TT40">'[4]Rel-15ª med.'!#REF!</definedName>
    <definedName name="__________TT41">[9]RELATÓRIO!$D$235</definedName>
    <definedName name="__________TT42">[9]RELATÓRIO!$D$240</definedName>
    <definedName name="__________TT43">[9]RELATÓRIO!$D$245</definedName>
    <definedName name="__________TT44">[9]RELATÓRIO!$D$250</definedName>
    <definedName name="__________TT45">[9]RELATÓRIO!$D$255</definedName>
    <definedName name="__________TT46">[9]RELATÓRIO!$D$260</definedName>
    <definedName name="__________TT47">[9]RELATÓRIO!$D$265</definedName>
    <definedName name="__________TT48">[9]RELATÓRIO!$D$270</definedName>
    <definedName name="__________TT49">[9]RELATÓRIO!$D$275</definedName>
    <definedName name="__________TT5">'[4]Rel-15ª med.'!$D$39</definedName>
    <definedName name="__________TT50">[9]RELATÓRIO!$D$280</definedName>
    <definedName name="__________TT51">[9]RELATÓRIO!$D$285</definedName>
    <definedName name="__________TT52">'[4]Rel-15ª med.'!#REF!</definedName>
    <definedName name="__________TT53">'[4]Rel-15ª med.'!#REF!</definedName>
    <definedName name="__________TT54">'[4]Rel-15ª med.'!#REF!</definedName>
    <definedName name="__________TT55">'[4]Rel-15ª med.'!#REF!</definedName>
    <definedName name="__________TT56">[9]RELATÓRIO!$D$310</definedName>
    <definedName name="__________TT57">[9]RELATÓRIO!$D$315</definedName>
    <definedName name="__________TT58">[9]RELATÓRIO!$D$320</definedName>
    <definedName name="__________TT59">[9]RELATÓRIO!$D$325</definedName>
    <definedName name="__________TT6">'[4]Rel-15ª med.'!#REF!</definedName>
    <definedName name="__________TT60">'[4]Rel-15ª med.'!#REF!</definedName>
    <definedName name="__________TT61">'[4]Rel-15ª med.'!#REF!</definedName>
    <definedName name="__________TT62">[9]RELATÓRIO!$D$339</definedName>
    <definedName name="__________TT63">[9]RELATÓRIO!$D$344</definedName>
    <definedName name="__________TT64">[9]RELATÓRIO!$D$349</definedName>
    <definedName name="__________TT65">[9]RELATÓRIO!$D$354</definedName>
    <definedName name="__________TT66">[9]RELATÓRIO!$D$359</definedName>
    <definedName name="__________TT67">[9]RELATÓRIO!$D$365</definedName>
    <definedName name="__________TT68">[9]RELATÓRIO!$D$370</definedName>
    <definedName name="__________TT69">'[4]Rel-15ª med.'!#REF!</definedName>
    <definedName name="__________TT7">'[4]Rel-15ª med.'!$D$44</definedName>
    <definedName name="__________TT70">'[4]Rel-15ª med.'!#REF!</definedName>
    <definedName name="__________TT71">'[4]Rel-15ª med.'!#REF!</definedName>
    <definedName name="__________TT72">[9]RELATÓRIO!$D$390</definedName>
    <definedName name="__________TT73">[9]RELATÓRIO!$D$395</definedName>
    <definedName name="__________TT74">'[4]Rel-15ª med.'!#REF!</definedName>
    <definedName name="__________TT75">'[4]Rel-15ª med.'!#REF!</definedName>
    <definedName name="__________TT76">'[4]Rel-15ª med.'!#REF!</definedName>
    <definedName name="__________TT77">'[4]Rel-15ª med.'!#REF!</definedName>
    <definedName name="__________TT78">'[4]Rel-15ª med.'!#REF!</definedName>
    <definedName name="__________TT79">'[4]Rel-15ª med.'!#REF!</definedName>
    <definedName name="__________TT8">[9]RELATÓRIO!$D$53</definedName>
    <definedName name="__________TT80">[9]RELATÓRIO!$D$430</definedName>
    <definedName name="__________TT81">[9]RELATÓRIO!$D$434</definedName>
    <definedName name="__________TT82">[9]RELATÓRIO!$D$439</definedName>
    <definedName name="__________TT83">[9]RELATÓRIO!$D$444</definedName>
    <definedName name="__________TT84">[9]RELATÓRIO!$D$449</definedName>
    <definedName name="__________TT85">[9]RELATÓRIO!$D$454</definedName>
    <definedName name="__________TT86">[9]RELATÓRIO!$D$459</definedName>
    <definedName name="__________TT87">[9]RELATÓRIO!$D$464</definedName>
    <definedName name="__________TT88">[9]RELATÓRIO!$D$469</definedName>
    <definedName name="__________TT89">[9]RELATÓRIO!$D$474</definedName>
    <definedName name="__________TT9">[9]RELATÓRIO!$D$58</definedName>
    <definedName name="__________TT90">[9]RELATÓRIO!$D$479</definedName>
    <definedName name="__________TT91">[9]RELATÓRIO!$D$484</definedName>
    <definedName name="__________TT92">[9]RELATÓRIO!$D$490</definedName>
    <definedName name="__________TT93">[9]RELATÓRIO!$D$495</definedName>
    <definedName name="__________TT94">'[4]Rel-15ª med.'!#REF!</definedName>
    <definedName name="__________TT95">'[4]Rel-15ª med.'!#REF!</definedName>
    <definedName name="__________TT96">'[4]Rel-15ª med.'!#REF!</definedName>
    <definedName name="__________TT97">'[4]Rel-15ª med.'!#REF!</definedName>
    <definedName name="__________TT98">[9]RELATÓRIO!$D$520</definedName>
    <definedName name="__________TT99">[9]RELATÓRIO!$D$525</definedName>
    <definedName name="_________a100000">#REF!</definedName>
    <definedName name="_________a70000">#REF!</definedName>
    <definedName name="_________BDI1">[11]!_________BDI1</definedName>
    <definedName name="_________cab1">#REF!</definedName>
    <definedName name="_________cab2">#REF!</definedName>
    <definedName name="_________dd1">[6]RESUMO!#REF!</definedName>
    <definedName name="_________dd2">[6]REAJU!$K$30</definedName>
    <definedName name="_________dmt1000">#REF!</definedName>
    <definedName name="_________dmt1200">#REF!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mp2">'[7]DMT modelo'!$AA$13</definedName>
    <definedName name="_________EXT1">#REF!</definedName>
    <definedName name="_________ind100">#REF!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mem2">#REF!</definedName>
    <definedName name="_________MO2">'[8]Desmat 0,15'!$H$30</definedName>
    <definedName name="_________oac2">#REF!</definedName>
    <definedName name="_________oae2">#REF!</definedName>
    <definedName name="_________oco2">#REF!</definedName>
    <definedName name="_________pav2">#REF!</definedName>
    <definedName name="_________RET1">#REF!</definedName>
    <definedName name="_________ter2">#REF!</definedName>
    <definedName name="_________tsd4">#REF!</definedName>
    <definedName name="_________TT1">'[4]Rel-15ª med.'!$D$18</definedName>
    <definedName name="_________TT10">[9]RELATÓRIO!$D$64</definedName>
    <definedName name="_________TT100">[9]RELATÓRIO!$D$530</definedName>
    <definedName name="_________TT101">[9]RELATÓRIO!$D$535</definedName>
    <definedName name="_________TT102">'[4]Rel-15ª med.'!#REF!</definedName>
    <definedName name="_________TT103">[9]RELATÓRIO!$D$545</definedName>
    <definedName name="_________TT104">[9]RELATÓRIO!$D$550</definedName>
    <definedName name="_________TT105">[9]RELATÓRIO!$D$555</definedName>
    <definedName name="_________TT106">[9]RELATÓRIO!$D$560</definedName>
    <definedName name="_________TT107">'[4]Rel-15ª med.'!#REF!</definedName>
    <definedName name="_________TT108">[9]RELATÓRIO!$D$572</definedName>
    <definedName name="_________TT109">[9]RELATÓRIO!$D$577</definedName>
    <definedName name="_________TT11">[9]RELATÓRIO!$D$69</definedName>
    <definedName name="_________TT110">[9]RELATÓRIO!$D$582</definedName>
    <definedName name="_________TT111">[9]RELATÓRIO!$D$587</definedName>
    <definedName name="_________TT112">[9]RELATÓRIO!$D$592</definedName>
    <definedName name="_________TT113">[9]RELATÓRIO!$D$597</definedName>
    <definedName name="_________TT114">[9]RELATÓRIO!$D$602</definedName>
    <definedName name="_________TT115">[9]RELATÓRIO!$D$607</definedName>
    <definedName name="_________TT116">[9]RELATÓRIO!$D$612</definedName>
    <definedName name="_________TT117">[9]RELATÓRIO!$D$616</definedName>
    <definedName name="_________TT118">[9]RELATÓRIO!$D$621</definedName>
    <definedName name="_________TT119">[9]RELATÓRIO!$D$626</definedName>
    <definedName name="_________TT12">[9]RELATÓRIO!$D$74</definedName>
    <definedName name="_________TT120">[9]RELATÓRIO!$D$631</definedName>
    <definedName name="_________TT121">'[4]Rel-15ª med.'!#REF!</definedName>
    <definedName name="_________TT122">[9]RELATÓRIO!$D$641</definedName>
    <definedName name="_________TT123">'[4]Rel-15ª med.'!#REF!</definedName>
    <definedName name="_________TT124">[9]RELATÓRIO!$D$652</definedName>
    <definedName name="_________TT125">[9]RELATÓRIO!$D$657</definedName>
    <definedName name="_________TT126">[9]RELATÓRIO!$D$662</definedName>
    <definedName name="_________TT127">[9]RELATÓRIO!$D$667</definedName>
    <definedName name="_________TT128">[9]RELATÓRIO!$D$672</definedName>
    <definedName name="_________TT129">[9]RELATÓRIO!$D$677</definedName>
    <definedName name="_________TT13">[9]RELATÓRIO!$D$79</definedName>
    <definedName name="_________TT130">[9]RELATÓRIO!$D$682</definedName>
    <definedName name="_________TT131">[9]RELATÓRIO!$D$687</definedName>
    <definedName name="_________TT132">[9]RELATÓRIO!$D$692</definedName>
    <definedName name="_________TT133">[9]RELATÓRIO!$D$697</definedName>
    <definedName name="_________TT134">[9]RELATÓRIO!$D$702</definedName>
    <definedName name="_________TT135">[9]RELATÓRIO!$D$707</definedName>
    <definedName name="_________TT136">[9]RELATÓRIO!$D$712</definedName>
    <definedName name="_________TT137">[9]RELATÓRIO!$D$716</definedName>
    <definedName name="_________TT138">[9]RELATÓRIO!$D$721</definedName>
    <definedName name="_________TT139">[9]RELATÓRIO!$D$726</definedName>
    <definedName name="_________TT14">[9]RELATÓRIO!$D$84</definedName>
    <definedName name="_________TT140">[9]RELATÓRIO!$D$731</definedName>
    <definedName name="_________TT141">[9]RELATÓRIO!$D$736</definedName>
    <definedName name="_________TT142">[9]RELATÓRIO!$D$741</definedName>
    <definedName name="_________TT15">[9]RELATÓRIO!$D$89</definedName>
    <definedName name="_________TT16">[9]RELATÓRIO!$D$93</definedName>
    <definedName name="_________TT17">[9]RELATÓRIO!$D$98</definedName>
    <definedName name="_________TT18">[5]RELATÓRIO!#REF!</definedName>
    <definedName name="_________TT19">[5]RELATÓRIO!#REF!</definedName>
    <definedName name="_________TT2">'[4]Rel-15ª med.'!$D$23</definedName>
    <definedName name="_________TT20">[5]RELATÓRIO!#REF!</definedName>
    <definedName name="_________TT21">[5]RELATÓRIO!#REF!</definedName>
    <definedName name="_________TT22">[5]RELATÓRIO!#REF!</definedName>
    <definedName name="_________tt23">'[4]Rel-15ª med.'!$D$80</definedName>
    <definedName name="_________TT24">'[4]Rel-15ª med.'!$D$85</definedName>
    <definedName name="_________TT25">[9]RELATÓRIO!$D$139</definedName>
    <definedName name="_________TT26">'[4]Rel-15ª med.'!#REF!</definedName>
    <definedName name="_________TT27">'[4]Rel-15ª med.'!#REF!</definedName>
    <definedName name="_________TT28">'[4]Rel-15ª med.'!#REF!</definedName>
    <definedName name="_________tt288">[9]RELATÓRIO!$D$159</definedName>
    <definedName name="_________TT29">'[4]Rel-15ª med.'!$D$100</definedName>
    <definedName name="_________TT3">'[4]Rel-15ª med.'!$D$29</definedName>
    <definedName name="_________TT30">'[4]Rel-15ª med.'!#REF!</definedName>
    <definedName name="_________tt300">[9]RELATÓRIO!$D$174</definedName>
    <definedName name="_________TT31">'[4]Rel-15ª med.'!#REF!</definedName>
    <definedName name="_________TT32">'[4]Rel-15ª med.'!#REF!</definedName>
    <definedName name="_________tt322">[9]RELATÓRIO!$D$189</definedName>
    <definedName name="_________TT33">'[4]Rel-15ª med.'!#REF!</definedName>
    <definedName name="_________TT34">'[4]Rel-15ª med.'!#REF!</definedName>
    <definedName name="_________TT35">[9]RELATÓRIO!$D$205</definedName>
    <definedName name="_________TT36">'[4]Rel-15ª med.'!#REF!</definedName>
    <definedName name="_________TT37">'[4]Rel-15ª med.'!#REF!</definedName>
    <definedName name="_________TT38">'[4]Rel-15ª med.'!#REF!</definedName>
    <definedName name="_________TT39">'[4]Rel-15ª med.'!#REF!</definedName>
    <definedName name="_________TT4">'[4]Rel-15ª med.'!$D$34</definedName>
    <definedName name="_________TT40">'[4]Rel-15ª med.'!#REF!</definedName>
    <definedName name="_________TT41">[9]RELATÓRIO!$D$235</definedName>
    <definedName name="_________TT42">[9]RELATÓRIO!$D$240</definedName>
    <definedName name="_________TT43">[9]RELATÓRIO!$D$245</definedName>
    <definedName name="_________TT44">[9]RELATÓRIO!$D$250</definedName>
    <definedName name="_________TT45">[9]RELATÓRIO!$D$255</definedName>
    <definedName name="_________TT46">[9]RELATÓRIO!$D$260</definedName>
    <definedName name="_________TT47">[9]RELATÓRIO!$D$265</definedName>
    <definedName name="_________TT48">[9]RELATÓRIO!$D$270</definedName>
    <definedName name="_________TT49">[9]RELATÓRIO!$D$275</definedName>
    <definedName name="_________TT5">'[4]Rel-15ª med.'!$D$39</definedName>
    <definedName name="_________TT50">[9]RELATÓRIO!$D$280</definedName>
    <definedName name="_________TT51">[9]RELATÓRIO!$D$285</definedName>
    <definedName name="_________TT52">'[4]Rel-15ª med.'!#REF!</definedName>
    <definedName name="_________TT53">'[4]Rel-15ª med.'!#REF!</definedName>
    <definedName name="_________TT54">'[4]Rel-15ª med.'!#REF!</definedName>
    <definedName name="_________TT55">'[4]Rel-15ª med.'!#REF!</definedName>
    <definedName name="_________TT56">[9]RELATÓRIO!$D$310</definedName>
    <definedName name="_________TT57">[9]RELATÓRIO!$D$315</definedName>
    <definedName name="_________TT58">[9]RELATÓRIO!$D$320</definedName>
    <definedName name="_________TT59">[9]RELATÓRIO!$D$325</definedName>
    <definedName name="_________TT6">'[4]Rel-15ª med.'!#REF!</definedName>
    <definedName name="_________TT60">'[4]Rel-15ª med.'!#REF!</definedName>
    <definedName name="_________TT61">'[4]Rel-15ª med.'!#REF!</definedName>
    <definedName name="_________TT62">[9]RELATÓRIO!$D$339</definedName>
    <definedName name="_________TT63">[9]RELATÓRIO!$D$344</definedName>
    <definedName name="_________TT64">[9]RELATÓRIO!$D$349</definedName>
    <definedName name="_________TT65">[9]RELATÓRIO!$D$354</definedName>
    <definedName name="_________TT66">[9]RELATÓRIO!$D$359</definedName>
    <definedName name="_________TT67">[9]RELATÓRIO!$D$365</definedName>
    <definedName name="_________TT68">[9]RELATÓRIO!$D$370</definedName>
    <definedName name="_________TT69">'[4]Rel-15ª med.'!#REF!</definedName>
    <definedName name="_________TT7">'[4]Rel-15ª med.'!$D$44</definedName>
    <definedName name="_________TT70">'[4]Rel-15ª med.'!#REF!</definedName>
    <definedName name="_________TT71">'[4]Rel-15ª med.'!#REF!</definedName>
    <definedName name="_________TT72">[9]RELATÓRIO!$D$390</definedName>
    <definedName name="_________TT73">[9]RELATÓRIO!$D$395</definedName>
    <definedName name="_________TT74">'[4]Rel-15ª med.'!#REF!</definedName>
    <definedName name="_________TT75">'[4]Rel-15ª med.'!#REF!</definedName>
    <definedName name="_________TT76">'[4]Rel-15ª med.'!#REF!</definedName>
    <definedName name="_________TT77">'[4]Rel-15ª med.'!#REF!</definedName>
    <definedName name="_________TT78">'[4]Rel-15ª med.'!#REF!</definedName>
    <definedName name="_________TT79">'[4]Rel-15ª med.'!#REF!</definedName>
    <definedName name="_________TT8">[9]RELATÓRIO!$D$53</definedName>
    <definedName name="_________TT80">[9]RELATÓRIO!$D$430</definedName>
    <definedName name="_________TT81">[9]RELATÓRIO!$D$434</definedName>
    <definedName name="_________TT82">[9]RELATÓRIO!$D$439</definedName>
    <definedName name="_________TT83">[9]RELATÓRIO!$D$444</definedName>
    <definedName name="_________TT84">[9]RELATÓRIO!$D$449</definedName>
    <definedName name="_________TT85">[9]RELATÓRIO!$D$454</definedName>
    <definedName name="_________TT86">[9]RELATÓRIO!$D$459</definedName>
    <definedName name="_________TT87">[9]RELATÓRIO!$D$464</definedName>
    <definedName name="_________TT88">[9]RELATÓRIO!$D$469</definedName>
    <definedName name="_________TT89">[9]RELATÓRIO!$D$474</definedName>
    <definedName name="_________TT9">[9]RELATÓRIO!$D$58</definedName>
    <definedName name="_________TT90">[9]RELATÓRIO!$D$479</definedName>
    <definedName name="_________TT91">[9]RELATÓRIO!$D$484</definedName>
    <definedName name="_________TT92">[9]RELATÓRIO!$D$490</definedName>
    <definedName name="_________TT93">[9]RELATÓRIO!$D$495</definedName>
    <definedName name="_________TT94">'[4]Rel-15ª med.'!#REF!</definedName>
    <definedName name="_________TT95">'[4]Rel-15ª med.'!#REF!</definedName>
    <definedName name="_________TT96">'[4]Rel-15ª med.'!#REF!</definedName>
    <definedName name="_________TT97">'[4]Rel-15ª med.'!#REF!</definedName>
    <definedName name="_________TT98">[9]RELATÓRIO!$D$520</definedName>
    <definedName name="_________TT99">[9]RELATÓRIO!$D$525</definedName>
    <definedName name="________a100000">#REF!</definedName>
    <definedName name="________a70000">#REF!</definedName>
    <definedName name="________cab1">#REF!</definedName>
    <definedName name="________cab2">#REF!</definedName>
    <definedName name="________dd1">[6]RESUMO!#REF!</definedName>
    <definedName name="________dd2">[6]REAJU!$K$30</definedName>
    <definedName name="________dmt1000">#REF!</definedName>
    <definedName name="________dmt1200">#REF!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mp2">'[7]DMT modelo'!$AA$13</definedName>
    <definedName name="________EXT1">#REF!</definedName>
    <definedName name="________ind100">#REF!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mem2">#REF!</definedName>
    <definedName name="________MO2">'[8]Desmat 0,15'!$H$30</definedName>
    <definedName name="________oac2">#REF!</definedName>
    <definedName name="________oae2">#REF!</definedName>
    <definedName name="________oco2">#REF!</definedName>
    <definedName name="________pav2">#REF!</definedName>
    <definedName name="________RET1">[12]Regula!$J$36</definedName>
    <definedName name="________ter2">#REF!</definedName>
    <definedName name="________tsd4">#REF!</definedName>
    <definedName name="________TT1">'[4]Rel-15ª med.'!$D$18</definedName>
    <definedName name="________TT10">[9]RELATÓRIO!$D$64</definedName>
    <definedName name="________TT100">[9]RELATÓRIO!$D$530</definedName>
    <definedName name="________TT101">[9]RELATÓRIO!$D$535</definedName>
    <definedName name="________TT102">'[13]Relatório-1ª med.'!#REF!</definedName>
    <definedName name="________TT103">[9]RELATÓRIO!$D$545</definedName>
    <definedName name="________TT104">[9]RELATÓRIO!$D$550</definedName>
    <definedName name="________TT105">[9]RELATÓRIO!$D$555</definedName>
    <definedName name="________TT106">[9]RELATÓRIO!$D$560</definedName>
    <definedName name="________TT107">'[13]Relatório-1ª med.'!#REF!</definedName>
    <definedName name="________TT108">[9]RELATÓRIO!$D$572</definedName>
    <definedName name="________TT109">[9]RELATÓRIO!$D$577</definedName>
    <definedName name="________TT11">[9]RELATÓRIO!$D$69</definedName>
    <definedName name="________TT110">[9]RELATÓRIO!$D$582</definedName>
    <definedName name="________TT111">[9]RELATÓRIO!$D$587</definedName>
    <definedName name="________TT112">[9]RELATÓRIO!$D$592</definedName>
    <definedName name="________TT113">[9]RELATÓRIO!$D$597</definedName>
    <definedName name="________TT114">[9]RELATÓRIO!$D$602</definedName>
    <definedName name="________TT115">[9]RELATÓRIO!$D$607</definedName>
    <definedName name="________TT116">[9]RELATÓRIO!$D$612</definedName>
    <definedName name="________TT117">[9]RELATÓRIO!$D$616</definedName>
    <definedName name="________TT118">[9]RELATÓRIO!$D$621</definedName>
    <definedName name="________TT119">[9]RELATÓRIO!$D$626</definedName>
    <definedName name="________TT12">[9]RELATÓRIO!$D$74</definedName>
    <definedName name="________TT120">[9]RELATÓRIO!$D$631</definedName>
    <definedName name="________TT121">'[13]Relatório-1ª med.'!#REF!</definedName>
    <definedName name="________TT122">[9]RELATÓRIO!$D$641</definedName>
    <definedName name="________TT123">'[13]Relatório-1ª med.'!#REF!</definedName>
    <definedName name="________TT124">[9]RELATÓRIO!$D$652</definedName>
    <definedName name="________TT125">[9]RELATÓRIO!$D$657</definedName>
    <definedName name="________TT126">[9]RELATÓRIO!$D$662</definedName>
    <definedName name="________TT127">[9]RELATÓRIO!$D$667</definedName>
    <definedName name="________TT128">[9]RELATÓRIO!$D$672</definedName>
    <definedName name="________TT129">[9]RELATÓRIO!$D$677</definedName>
    <definedName name="________TT13">[9]RELATÓRIO!$D$79</definedName>
    <definedName name="________TT130">[9]RELATÓRIO!$D$682</definedName>
    <definedName name="________TT131">[9]RELATÓRIO!$D$687</definedName>
    <definedName name="________TT132">[9]RELATÓRIO!$D$692</definedName>
    <definedName name="________TT133">[9]RELATÓRIO!$D$697</definedName>
    <definedName name="________TT134">[9]RELATÓRIO!$D$702</definedName>
    <definedName name="________TT135">[9]RELATÓRIO!$D$707</definedName>
    <definedName name="________TT136">[9]RELATÓRIO!$D$712</definedName>
    <definedName name="________TT137">[9]RELATÓRIO!$D$716</definedName>
    <definedName name="________TT138">[9]RELATÓRIO!$D$721</definedName>
    <definedName name="________TT139">[9]RELATÓRIO!$D$726</definedName>
    <definedName name="________TT14">[9]RELATÓRIO!$D$84</definedName>
    <definedName name="________TT140">[9]RELATÓRIO!$D$731</definedName>
    <definedName name="________TT141">[9]RELATÓRIO!$D$736</definedName>
    <definedName name="________TT142">[9]RELATÓRIO!$D$741</definedName>
    <definedName name="________TT15">[9]RELATÓRIO!$D$89</definedName>
    <definedName name="________TT16">[9]RELATÓRIO!$D$93</definedName>
    <definedName name="________TT17">[9]RELATÓRIO!$D$98</definedName>
    <definedName name="________TT18">[5]RELATÓRIO!#REF!</definedName>
    <definedName name="________TT19">'[13]Relatório-1ª med.'!#REF!</definedName>
    <definedName name="________TT2">'[4]Rel-15ª med.'!$D$23</definedName>
    <definedName name="________TT20">'[13]Relatório-1ª med.'!#REF!</definedName>
    <definedName name="________TT21">'[13]Relatório-1ª med.'!#REF!</definedName>
    <definedName name="________TT22">'[13]Relatório-1ª med.'!#REF!</definedName>
    <definedName name="________tt23">'[4]Rel-15ª med.'!$D$80</definedName>
    <definedName name="________TT24">'[4]Rel-15ª med.'!$D$85</definedName>
    <definedName name="________TT25">[9]RELATÓRIO!$D$139</definedName>
    <definedName name="________TT26">'[13]Relatório-1ª med.'!#REF!</definedName>
    <definedName name="________TT27">'[13]Relatório-1ª med.'!#REF!</definedName>
    <definedName name="________TT28">'[13]Relatório-1ª med.'!#REF!</definedName>
    <definedName name="________tt288">[9]RELATÓRIO!$D$159</definedName>
    <definedName name="________TT29">'[4]Rel-15ª med.'!$D$100</definedName>
    <definedName name="________TT3">'[4]Rel-15ª med.'!$D$29</definedName>
    <definedName name="________TT30">'[13]Relatório-1ª med.'!#REF!</definedName>
    <definedName name="________tt300">[9]RELATÓRIO!$D$174</definedName>
    <definedName name="________TT31">'[13]Relatório-1ª med.'!#REF!</definedName>
    <definedName name="________TT32">'[13]Relatório-1ª med.'!#REF!</definedName>
    <definedName name="________tt322">[9]RELATÓRIO!$D$189</definedName>
    <definedName name="________TT33">'[13]Relatório-1ª med.'!#REF!</definedName>
    <definedName name="________TT34">'[13]Relatório-1ª med.'!#REF!</definedName>
    <definedName name="________TT35">[9]RELATÓRIO!$D$205</definedName>
    <definedName name="________TT36">'[13]Relatório-1ª med.'!#REF!</definedName>
    <definedName name="________TT37">'[13]Relatório-1ª med.'!#REF!</definedName>
    <definedName name="________TT38">'[13]Relatório-1ª med.'!#REF!</definedName>
    <definedName name="________TT39">'[13]Relatório-1ª med.'!#REF!</definedName>
    <definedName name="________TT4">'[4]Rel-15ª med.'!$D$34</definedName>
    <definedName name="________TT40">'[13]Relatório-1ª med.'!#REF!</definedName>
    <definedName name="________TT41">[9]RELATÓRIO!$D$235</definedName>
    <definedName name="________TT42">[9]RELATÓRIO!$D$240</definedName>
    <definedName name="________TT43">[9]RELATÓRIO!$D$245</definedName>
    <definedName name="________TT44">[9]RELATÓRIO!$D$250</definedName>
    <definedName name="________TT45">[9]RELATÓRIO!$D$255</definedName>
    <definedName name="________TT46">[9]RELATÓRIO!$D$260</definedName>
    <definedName name="________TT47">[9]RELATÓRIO!$D$265</definedName>
    <definedName name="________TT48">[9]RELATÓRIO!$D$270</definedName>
    <definedName name="________TT49">[9]RELATÓRIO!$D$275</definedName>
    <definedName name="________TT5">'[13]Relatório-1ª med.'!#REF!</definedName>
    <definedName name="________TT50">[9]RELATÓRIO!$D$280</definedName>
    <definedName name="________TT51">[9]RELATÓRIO!$D$285</definedName>
    <definedName name="________TT52">'[13]Relatório-1ª med.'!#REF!</definedName>
    <definedName name="________TT53">'[13]Relatório-1ª med.'!#REF!</definedName>
    <definedName name="________TT54">'[13]Relatório-1ª med.'!#REF!</definedName>
    <definedName name="________TT55">'[13]Relatório-1ª med.'!#REF!</definedName>
    <definedName name="________TT56">[9]RELATÓRIO!$D$310</definedName>
    <definedName name="________TT57">[9]RELATÓRIO!$D$315</definedName>
    <definedName name="________TT58">[9]RELATÓRIO!$D$320</definedName>
    <definedName name="________TT59">[9]RELATÓRIO!$D$325</definedName>
    <definedName name="________TT6">'[13]Relatório-1ª med.'!#REF!</definedName>
    <definedName name="________TT60">'[13]Relatório-1ª med.'!#REF!</definedName>
    <definedName name="________TT61">'[13]Relatório-1ª med.'!#REF!</definedName>
    <definedName name="________TT62">[9]RELATÓRIO!$D$339</definedName>
    <definedName name="________TT63">[9]RELATÓRIO!$D$344</definedName>
    <definedName name="________TT64">[9]RELATÓRIO!$D$349</definedName>
    <definedName name="________TT65">[9]RELATÓRIO!$D$354</definedName>
    <definedName name="________TT66">[9]RELATÓRIO!$D$359</definedName>
    <definedName name="________TT67">[9]RELATÓRIO!$D$365</definedName>
    <definedName name="________TT68">[9]RELATÓRIO!$D$370</definedName>
    <definedName name="________TT69">'[13]Relatório-1ª med.'!#REF!</definedName>
    <definedName name="________TT7">'[13]Relatório-1ª med.'!#REF!</definedName>
    <definedName name="________TT70">'[13]Relatório-1ª med.'!#REF!</definedName>
    <definedName name="________TT71">'[13]Relatório-1ª med.'!#REF!</definedName>
    <definedName name="________TT72">[9]RELATÓRIO!$D$390</definedName>
    <definedName name="________TT73">[9]RELATÓRIO!$D$395</definedName>
    <definedName name="________TT74">'[13]Relatório-1ª med.'!#REF!</definedName>
    <definedName name="________TT75">'[13]Relatório-1ª med.'!#REF!</definedName>
    <definedName name="________TT76">'[13]Relatório-1ª med.'!#REF!</definedName>
    <definedName name="________TT77">'[13]Relatório-1ª med.'!#REF!</definedName>
    <definedName name="________TT78">'[13]Relatório-1ª med.'!#REF!</definedName>
    <definedName name="________TT79">'[13]Relatório-1ª med.'!#REF!</definedName>
    <definedName name="________TT8">[9]RELATÓRIO!$D$53</definedName>
    <definedName name="________TT80">[9]RELATÓRIO!$D$430</definedName>
    <definedName name="________TT81">[9]RELATÓRIO!$D$434</definedName>
    <definedName name="________TT82">[9]RELATÓRIO!$D$439</definedName>
    <definedName name="________TT83">[9]RELATÓRIO!$D$444</definedName>
    <definedName name="________TT84">[9]RELATÓRIO!$D$449</definedName>
    <definedName name="________TT85">[9]RELATÓRIO!$D$454</definedName>
    <definedName name="________TT86">[9]RELATÓRIO!$D$459</definedName>
    <definedName name="________TT87">[9]RELATÓRIO!$D$464</definedName>
    <definedName name="________TT88">[9]RELATÓRIO!$D$469</definedName>
    <definedName name="________TT89">[9]RELATÓRIO!$D$474</definedName>
    <definedName name="________TT9">[9]RELATÓRIO!$D$58</definedName>
    <definedName name="________TT90">[9]RELATÓRIO!$D$479</definedName>
    <definedName name="________TT91">[9]RELATÓRIO!$D$484</definedName>
    <definedName name="________TT92">[9]RELATÓRIO!$D$490</definedName>
    <definedName name="________TT93">[9]RELATÓRIO!$D$495</definedName>
    <definedName name="________TT94">'[13]Relatório-1ª med.'!#REF!</definedName>
    <definedName name="________TT95">'[13]Relatório-1ª med.'!#REF!</definedName>
    <definedName name="________TT96">'[4]Rel-15ª med.'!#REF!</definedName>
    <definedName name="________TT97">'[13]Relatório-1ª med.'!#REF!</definedName>
    <definedName name="________TT98">[9]RELATÓRIO!$D$520</definedName>
    <definedName name="________TT99">[9]RELATÓRIO!$D$525</definedName>
    <definedName name="_______a100000">#REF!</definedName>
    <definedName name="_______a70000">#REF!</definedName>
    <definedName name="_______BDI1">[11]!_______BDI1</definedName>
    <definedName name="_______cab1">#REF!</definedName>
    <definedName name="_______cab2">#REF!</definedName>
    <definedName name="_______dd1">[6]RESUMO!#REF!</definedName>
    <definedName name="_______dd2">[6]REAJU!$K$30</definedName>
    <definedName name="_______dmt1000">#REF!</definedName>
    <definedName name="_______dmt1200">#REF!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mp2">'[7]DMT modelo'!$AA$13</definedName>
    <definedName name="_______EXT1">#REF!</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#REF!</definedName>
    <definedName name="_______MO2">'[8]Desmat 0,15'!$H$30</definedName>
    <definedName name="_______oac2">#REF!</definedName>
    <definedName name="_______oae2">#REF!</definedName>
    <definedName name="_______oco2">#REF!</definedName>
    <definedName name="_______pav2">#REF!</definedName>
    <definedName name="_______RET1">#REF!</definedName>
    <definedName name="_______ter2">#REF!</definedName>
    <definedName name="_______tsd4">#REF!</definedName>
    <definedName name="_______TT1">'[4]Rel-15ª med.'!$D$18</definedName>
    <definedName name="_______TT10">[9]RELATÓRIO!$D$64</definedName>
    <definedName name="_______TT100">[9]RELATÓRIO!$D$530</definedName>
    <definedName name="_______TT101">[9]RELATÓRIO!$D$535</definedName>
    <definedName name="_______TT102">'[13]Relatório-1ª med.'!#REF!</definedName>
    <definedName name="_______TT103">[9]RELATÓRIO!$D$545</definedName>
    <definedName name="_______TT104">[9]RELATÓRIO!$D$550</definedName>
    <definedName name="_______TT105">[9]RELATÓRIO!$D$555</definedName>
    <definedName name="_______TT106">[9]RELATÓRIO!$D$560</definedName>
    <definedName name="_______TT107">'[13]Relatório-1ª med.'!#REF!</definedName>
    <definedName name="_______TT108">[9]RELATÓRIO!$D$572</definedName>
    <definedName name="_______TT109">[9]RELATÓRIO!$D$577</definedName>
    <definedName name="_______TT11">[9]RELATÓRIO!$D$69</definedName>
    <definedName name="_______TT110">[9]RELATÓRIO!$D$582</definedName>
    <definedName name="_______TT111">[9]RELATÓRIO!$D$587</definedName>
    <definedName name="_______TT112">[9]RELATÓRIO!$D$592</definedName>
    <definedName name="_______TT113">[9]RELATÓRIO!$D$597</definedName>
    <definedName name="_______TT114">[9]RELATÓRIO!$D$602</definedName>
    <definedName name="_______TT115">[9]RELATÓRIO!$D$607</definedName>
    <definedName name="_______TT116">[9]RELATÓRIO!$D$612</definedName>
    <definedName name="_______TT117">[9]RELATÓRIO!$D$616</definedName>
    <definedName name="_______TT118">[9]RELATÓRIO!$D$621</definedName>
    <definedName name="_______TT119">[9]RELATÓRIO!$D$626</definedName>
    <definedName name="_______TT12">[9]RELATÓRIO!$D$74</definedName>
    <definedName name="_______TT120">[9]RELATÓRIO!$D$631</definedName>
    <definedName name="_______TT121">'[13]Relatório-1ª med.'!#REF!</definedName>
    <definedName name="_______TT122">[9]RELATÓRIO!$D$641</definedName>
    <definedName name="_______TT123">'[13]Relatório-1ª med.'!#REF!</definedName>
    <definedName name="_______TT124">[9]RELATÓRIO!$D$652</definedName>
    <definedName name="_______TT125">[9]RELATÓRIO!$D$657</definedName>
    <definedName name="_______TT126">[9]RELATÓRIO!$D$662</definedName>
    <definedName name="_______TT127">[9]RELATÓRIO!$D$667</definedName>
    <definedName name="_______TT128">[9]RELATÓRIO!$D$672</definedName>
    <definedName name="_______TT129">[9]RELATÓRIO!$D$677</definedName>
    <definedName name="_______TT13">[9]RELATÓRIO!$D$79</definedName>
    <definedName name="_______TT130">[9]RELATÓRIO!$D$682</definedName>
    <definedName name="_______TT131">[9]RELATÓRIO!$D$687</definedName>
    <definedName name="_______TT132">[9]RELATÓRIO!$D$692</definedName>
    <definedName name="_______TT133">[9]RELATÓRIO!$D$697</definedName>
    <definedName name="_______TT134">[9]RELATÓRIO!$D$702</definedName>
    <definedName name="_______TT135">[9]RELATÓRIO!$D$707</definedName>
    <definedName name="_______TT136">[9]RELATÓRIO!$D$712</definedName>
    <definedName name="_______TT137">[9]RELATÓRIO!$D$716</definedName>
    <definedName name="_______TT138">[9]RELATÓRIO!$D$721</definedName>
    <definedName name="_______TT139">[9]RELATÓRIO!$D$726</definedName>
    <definedName name="_______TT14">[9]RELATÓRIO!$D$84</definedName>
    <definedName name="_______TT140">[9]RELATÓRIO!$D$731</definedName>
    <definedName name="_______TT141">[9]RELATÓRIO!$D$736</definedName>
    <definedName name="_______TT142">[9]RELATÓRIO!$D$741</definedName>
    <definedName name="_______TT15">[9]RELATÓRIO!$D$89</definedName>
    <definedName name="_______TT16">[9]RELATÓRIO!$D$93</definedName>
    <definedName name="_______TT17">[9]RELATÓRIO!$D$98</definedName>
    <definedName name="_______TT18">[5]RELATÓRIO!#REF!</definedName>
    <definedName name="_______TT19">'[13]Relatório-1ª med.'!#REF!</definedName>
    <definedName name="_______TT2">'[4]Rel-15ª med.'!$D$23</definedName>
    <definedName name="_______TT20">'[13]Relatório-1ª med.'!#REF!</definedName>
    <definedName name="_______TT21">[1]RELATÓRIO!#REF!</definedName>
    <definedName name="_______TT22">[1]RELATÓRIO!#REF!</definedName>
    <definedName name="_______tt23">'[4]Rel-15ª med.'!$D$80</definedName>
    <definedName name="_______TT24">'[4]Rel-15ª med.'!$D$85</definedName>
    <definedName name="_______TT25">[9]RELATÓRIO!$D$139</definedName>
    <definedName name="_______TT26">'[13]Relatório-1ª med.'!#REF!</definedName>
    <definedName name="_______TT27">'[13]Relatório-1ª med.'!#REF!</definedName>
    <definedName name="_______TT28">'[13]Relatório-1ª med.'!#REF!</definedName>
    <definedName name="_______tt288">[9]RELATÓRIO!$D$159</definedName>
    <definedName name="_______TT29">'[4]Rel-15ª med.'!$D$100</definedName>
    <definedName name="_______TT3">'[4]Rel-15ª med.'!$D$29</definedName>
    <definedName name="_______TT30">'[13]Relatório-1ª med.'!#REF!</definedName>
    <definedName name="_______tt300">[9]RELATÓRIO!$D$174</definedName>
    <definedName name="_______TT31">'[13]Relatório-1ª med.'!#REF!</definedName>
    <definedName name="_______TT32">'[13]Relatório-1ª med.'!#REF!</definedName>
    <definedName name="_______tt322">[9]RELATÓRIO!$D$189</definedName>
    <definedName name="_______TT33">'[13]Relatório-1ª med.'!#REF!</definedName>
    <definedName name="_______TT34">'[13]Relatório-1ª med.'!#REF!</definedName>
    <definedName name="_______TT35">[9]RELATÓRIO!$D$205</definedName>
    <definedName name="_______TT36">'[13]Relatório-1ª med.'!#REF!</definedName>
    <definedName name="_______TT37">'[13]Relatório-1ª med.'!#REF!</definedName>
    <definedName name="_______TT38">'[13]Relatório-1ª med.'!#REF!</definedName>
    <definedName name="_______TT39">'[13]Relatório-1ª med.'!#REF!</definedName>
    <definedName name="_______TT4">'[4]Rel-15ª med.'!$D$34</definedName>
    <definedName name="_______TT40">'[13]Relatório-1ª med.'!#REF!</definedName>
    <definedName name="_______TT41">[9]RELATÓRIO!$D$235</definedName>
    <definedName name="_______TT42">[9]RELATÓRIO!$D$240</definedName>
    <definedName name="_______TT43">[9]RELATÓRIO!$D$245</definedName>
    <definedName name="_______TT44">[9]RELATÓRIO!$D$250</definedName>
    <definedName name="_______TT45">[9]RELATÓRIO!$D$255</definedName>
    <definedName name="_______TT46">[9]RELATÓRIO!$D$260</definedName>
    <definedName name="_______TT47">[9]RELATÓRIO!$D$265</definedName>
    <definedName name="_______TT48">[9]RELATÓRIO!$D$270</definedName>
    <definedName name="_______TT49">[9]RELATÓRIO!$D$275</definedName>
    <definedName name="_______TT5">'[13]Relatório-1ª med.'!#REF!</definedName>
    <definedName name="_______TT50">[9]RELATÓRIO!$D$280</definedName>
    <definedName name="_______TT51">[9]RELATÓRIO!$D$285</definedName>
    <definedName name="_______TT52">'[13]Relatório-1ª med.'!#REF!</definedName>
    <definedName name="_______TT53">'[13]Relatório-1ª med.'!#REF!</definedName>
    <definedName name="_______TT54">'[13]Relatório-1ª med.'!#REF!</definedName>
    <definedName name="_______TT55">'[13]Relatório-1ª med.'!#REF!</definedName>
    <definedName name="_______TT56">[9]RELATÓRIO!$D$310</definedName>
    <definedName name="_______TT57">[9]RELATÓRIO!$D$315</definedName>
    <definedName name="_______TT58">[9]RELATÓRIO!$D$320</definedName>
    <definedName name="_______TT59">[9]RELATÓRIO!$D$325</definedName>
    <definedName name="_______TT6">'[13]Relatório-1ª med.'!#REF!</definedName>
    <definedName name="_______TT60">'[13]Relatório-1ª med.'!#REF!</definedName>
    <definedName name="_______TT61">'[13]Relatório-1ª med.'!#REF!</definedName>
    <definedName name="_______TT62">[9]RELATÓRIO!$D$339</definedName>
    <definedName name="_______TT63">[9]RELATÓRIO!$D$344</definedName>
    <definedName name="_______TT64">[9]RELATÓRIO!$D$349</definedName>
    <definedName name="_______TT65">[9]RELATÓRIO!$D$354</definedName>
    <definedName name="_______TT66">[9]RELATÓRIO!$D$359</definedName>
    <definedName name="_______TT67">[9]RELATÓRIO!$D$365</definedName>
    <definedName name="_______TT68">[9]RELATÓRIO!$D$370</definedName>
    <definedName name="_______TT69">'[13]Relatório-1ª med.'!#REF!</definedName>
    <definedName name="_______TT7">'[13]Relatório-1ª med.'!#REF!</definedName>
    <definedName name="_______TT70">'[13]Relatório-1ª med.'!#REF!</definedName>
    <definedName name="_______TT71">'[13]Relatório-1ª med.'!#REF!</definedName>
    <definedName name="_______TT72">[9]RELATÓRIO!$D$390</definedName>
    <definedName name="_______TT73">[9]RELATÓRIO!$D$395</definedName>
    <definedName name="_______TT74">'[13]Relatório-1ª med.'!#REF!</definedName>
    <definedName name="_______TT75">'[13]Relatório-1ª med.'!#REF!</definedName>
    <definedName name="_______TT76">'[13]Relatório-1ª med.'!#REF!</definedName>
    <definedName name="_______TT77">'[13]Relatório-1ª med.'!#REF!</definedName>
    <definedName name="_______TT78">'[13]Relatório-1ª med.'!#REF!</definedName>
    <definedName name="_______TT79">'[13]Relatório-1ª med.'!#REF!</definedName>
    <definedName name="_______TT8">[9]RELATÓRIO!$D$53</definedName>
    <definedName name="_______TT80">[9]RELATÓRIO!$D$430</definedName>
    <definedName name="_______TT81">[9]RELATÓRIO!$D$434</definedName>
    <definedName name="_______TT82">[9]RELATÓRIO!$D$439</definedName>
    <definedName name="_______TT83">[9]RELATÓRIO!$D$444</definedName>
    <definedName name="_______TT84">[9]RELATÓRIO!$D$449</definedName>
    <definedName name="_______TT85">[9]RELATÓRIO!$D$454</definedName>
    <definedName name="_______TT86">[9]RELATÓRIO!$D$459</definedName>
    <definedName name="_______TT87">[9]RELATÓRIO!$D$464</definedName>
    <definedName name="_______TT88">[9]RELATÓRIO!$D$469</definedName>
    <definedName name="_______TT89">[9]RELATÓRIO!$D$474</definedName>
    <definedName name="_______TT9">[9]RELATÓRIO!$D$58</definedName>
    <definedName name="_______TT90">[9]RELATÓRIO!$D$479</definedName>
    <definedName name="_______TT91">[9]RELATÓRIO!$D$484</definedName>
    <definedName name="_______TT92">[9]RELATÓRIO!$D$490</definedName>
    <definedName name="_______TT93">[9]RELATÓRIO!$D$495</definedName>
    <definedName name="_______TT94">'[13]Relatório-1ª med.'!#REF!</definedName>
    <definedName name="_______TT95">'[13]Relatório-1ª med.'!#REF!</definedName>
    <definedName name="_______TT96">'[4]Rel-15ª med.'!#REF!</definedName>
    <definedName name="_______TT97">'[13]Relatório-1ª med.'!#REF!</definedName>
    <definedName name="_______TT98">[9]RELATÓRIO!$D$520</definedName>
    <definedName name="_______TT99">[9]RELATÓRIO!$D$525</definedName>
    <definedName name="______a100000">#REF!</definedName>
    <definedName name="______a70000">#REF!</definedName>
    <definedName name="______BDI1">[11]!______BDI1</definedName>
    <definedName name="______cab1">#REF!</definedName>
    <definedName name="______cab2">#REF!</definedName>
    <definedName name="______dd1">[6]RESUMO!#REF!</definedName>
    <definedName name="______dd2">[6]REAJU!$K$30</definedName>
    <definedName name="______dmt1000">#REF!</definedName>
    <definedName name="______dmt1200">#REF!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mp2">'[7]DMT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#REF!</definedName>
    <definedName name="______MO2">'[8]Desmat 0,15'!$H$30</definedName>
    <definedName name="______oac2">#REF!</definedName>
    <definedName name="______oae2">#REF!</definedName>
    <definedName name="______oco2">#REF!</definedName>
    <definedName name="______pav2">#REF!</definedName>
    <definedName name="______RET1">[12]Regula!$J$36</definedName>
    <definedName name="______ter2">#REF!</definedName>
    <definedName name="______tsd4">#REF!</definedName>
    <definedName name="______TT1">'[4]Rel-15ª med.'!$D$18</definedName>
    <definedName name="______TT10">[9]RELATÓRIO!$D$64</definedName>
    <definedName name="______TT100">[9]RELATÓRIO!$D$530</definedName>
    <definedName name="______TT101">[9]RELATÓRIO!$D$535</definedName>
    <definedName name="______TT102">'[13]Relatório-1ª med.'!#REF!</definedName>
    <definedName name="______TT103">[9]RELATÓRIO!$D$545</definedName>
    <definedName name="______TT104">[9]RELATÓRIO!$D$550</definedName>
    <definedName name="______TT105">[9]RELATÓRIO!$D$555</definedName>
    <definedName name="______TT106">[9]RELATÓRIO!$D$560</definedName>
    <definedName name="______TT107">'[13]Relatório-1ª med.'!#REF!</definedName>
    <definedName name="______TT108">[9]RELATÓRIO!$D$572</definedName>
    <definedName name="______TT109">[9]RELATÓRIO!$D$577</definedName>
    <definedName name="______TT11">[9]RELATÓRIO!$D$69</definedName>
    <definedName name="______TT110">[9]RELATÓRIO!$D$582</definedName>
    <definedName name="______TT111">[9]RELATÓRIO!$D$587</definedName>
    <definedName name="______TT112">[9]RELATÓRIO!$D$592</definedName>
    <definedName name="______TT113">[9]RELATÓRIO!$D$597</definedName>
    <definedName name="______TT114">[9]RELATÓRIO!$D$602</definedName>
    <definedName name="______TT115">[9]RELATÓRIO!$D$607</definedName>
    <definedName name="______TT116">[9]RELATÓRIO!$D$612</definedName>
    <definedName name="______TT117">[9]RELATÓRIO!$D$616</definedName>
    <definedName name="______TT118">[9]RELATÓRIO!$D$621</definedName>
    <definedName name="______TT119">[9]RELATÓRIO!$D$626</definedName>
    <definedName name="______TT12">[9]RELATÓRIO!$D$74</definedName>
    <definedName name="______TT120">[9]RELATÓRIO!$D$631</definedName>
    <definedName name="______TT121">'[13]Relatório-1ª med.'!#REF!</definedName>
    <definedName name="______TT122">[9]RELATÓRIO!$D$641</definedName>
    <definedName name="______TT123">'[13]Relatório-1ª med.'!#REF!</definedName>
    <definedName name="______TT124">[9]RELATÓRIO!$D$652</definedName>
    <definedName name="______TT125">[9]RELATÓRIO!$D$657</definedName>
    <definedName name="______TT126">[9]RELATÓRIO!$D$662</definedName>
    <definedName name="______TT127">[9]RELATÓRIO!$D$667</definedName>
    <definedName name="______TT128">[9]RELATÓRIO!$D$672</definedName>
    <definedName name="______TT129">[9]RELATÓRIO!$D$677</definedName>
    <definedName name="______TT13">[9]RELATÓRIO!$D$79</definedName>
    <definedName name="______TT130">[9]RELATÓRIO!$D$682</definedName>
    <definedName name="______TT131">[9]RELATÓRIO!$D$687</definedName>
    <definedName name="______TT132">[9]RELATÓRIO!$D$692</definedName>
    <definedName name="______TT133">[9]RELATÓRIO!$D$697</definedName>
    <definedName name="______TT134">[9]RELATÓRIO!$D$702</definedName>
    <definedName name="______TT135">[9]RELATÓRIO!$D$707</definedName>
    <definedName name="______TT136">[9]RELATÓRIO!$D$712</definedName>
    <definedName name="______TT137">[9]RELATÓRIO!$D$716</definedName>
    <definedName name="______TT138">[9]RELATÓRIO!$D$721</definedName>
    <definedName name="______TT139">[9]RELATÓRIO!$D$726</definedName>
    <definedName name="______TT14">[9]RELATÓRIO!$D$84</definedName>
    <definedName name="______TT140">[9]RELATÓRIO!$D$731</definedName>
    <definedName name="______TT141">[9]RELATÓRIO!$D$736</definedName>
    <definedName name="______TT142">[9]RELATÓRIO!$D$741</definedName>
    <definedName name="______TT15">[9]RELATÓRIO!$D$89</definedName>
    <definedName name="______TT16">[9]RELATÓRIO!$D$93</definedName>
    <definedName name="______TT17">[9]RELATÓRIO!$D$98</definedName>
    <definedName name="______TT18">[5]RELATÓRIO!#REF!</definedName>
    <definedName name="______TT19">'[13]Relatório-1ª med.'!#REF!</definedName>
    <definedName name="______TT2">'[4]Rel-15ª med.'!$D$23</definedName>
    <definedName name="______TT20">'[13]Relatório-1ª med.'!#REF!</definedName>
    <definedName name="______TT21">'[13]Relatório-1ª med.'!#REF!</definedName>
    <definedName name="______TT22">'[13]Relatório-1ª med.'!#REF!</definedName>
    <definedName name="______tt23">'[4]Rel-15ª med.'!$D$80</definedName>
    <definedName name="______TT24">'[4]Rel-15ª med.'!$D$85</definedName>
    <definedName name="______TT25">[9]RELATÓRIO!$D$139</definedName>
    <definedName name="______TT26">'[13]Relatório-1ª med.'!#REF!</definedName>
    <definedName name="______TT27">'[13]Relatório-1ª med.'!#REF!</definedName>
    <definedName name="______TT28">'[13]Relatório-1ª med.'!#REF!</definedName>
    <definedName name="______tt288">[9]RELATÓRIO!$D$159</definedName>
    <definedName name="______TT29">'[4]Rel-15ª med.'!$D$100</definedName>
    <definedName name="______TT3">'[4]Rel-15ª med.'!$D$29</definedName>
    <definedName name="______TT30">'[13]Relatório-1ª med.'!#REF!</definedName>
    <definedName name="______tt300">[9]RELATÓRIO!$D$174</definedName>
    <definedName name="______TT31">'[13]Relatório-1ª med.'!#REF!</definedName>
    <definedName name="______TT32">'[13]Relatório-1ª med.'!#REF!</definedName>
    <definedName name="______tt322">[9]RELATÓRIO!$D$189</definedName>
    <definedName name="______TT33">'[13]Relatório-1ª med.'!#REF!</definedName>
    <definedName name="______TT34">'[13]Relatório-1ª med.'!#REF!</definedName>
    <definedName name="______TT35">[9]RELATÓRIO!$D$205</definedName>
    <definedName name="______TT36">'[13]Relatório-1ª med.'!#REF!</definedName>
    <definedName name="______TT37">'[13]Relatório-1ª med.'!#REF!</definedName>
    <definedName name="______TT38">'[13]Relatório-1ª med.'!#REF!</definedName>
    <definedName name="______TT39">'[13]Relatório-1ª med.'!#REF!</definedName>
    <definedName name="______TT4">'[4]Rel-15ª med.'!$D$34</definedName>
    <definedName name="______TT40">'[13]Relatório-1ª med.'!#REF!</definedName>
    <definedName name="______TT41">[9]RELATÓRIO!$D$235</definedName>
    <definedName name="______TT42">[9]RELATÓRIO!$D$240</definedName>
    <definedName name="______TT43">[9]RELATÓRIO!$D$245</definedName>
    <definedName name="______TT44">[9]RELATÓRIO!$D$250</definedName>
    <definedName name="______TT45">[9]RELATÓRIO!$D$255</definedName>
    <definedName name="______TT46">[9]RELATÓRIO!$D$260</definedName>
    <definedName name="______TT47">[9]RELATÓRIO!$D$265</definedName>
    <definedName name="______TT48">[9]RELATÓRIO!$D$270</definedName>
    <definedName name="______TT49">[9]RELATÓRIO!$D$275</definedName>
    <definedName name="______TT5">'[13]Relatório-1ª med.'!#REF!</definedName>
    <definedName name="______TT50">[9]RELATÓRIO!$D$280</definedName>
    <definedName name="______TT51">[9]RELATÓRIO!$D$285</definedName>
    <definedName name="______TT52">'[13]Relatório-1ª med.'!#REF!</definedName>
    <definedName name="______TT53">'[13]Relatório-1ª med.'!#REF!</definedName>
    <definedName name="______TT54">'[13]Relatório-1ª med.'!#REF!</definedName>
    <definedName name="______TT55">'[13]Relatório-1ª med.'!#REF!</definedName>
    <definedName name="______TT56">[9]RELATÓRIO!$D$310</definedName>
    <definedName name="______TT57">[9]RELATÓRIO!$D$315</definedName>
    <definedName name="______TT58">[9]RELATÓRIO!$D$320</definedName>
    <definedName name="______TT59">[9]RELATÓRIO!$D$325</definedName>
    <definedName name="______TT6">'[13]Relatório-1ª med.'!#REF!</definedName>
    <definedName name="______TT60">'[13]Relatório-1ª med.'!#REF!</definedName>
    <definedName name="______TT61">'[13]Relatório-1ª med.'!#REF!</definedName>
    <definedName name="______TT62">[9]RELATÓRIO!$D$339</definedName>
    <definedName name="______TT63">[9]RELATÓRIO!$D$344</definedName>
    <definedName name="______TT64">[9]RELATÓRIO!$D$349</definedName>
    <definedName name="______TT65">[9]RELATÓRIO!$D$354</definedName>
    <definedName name="______TT66">[9]RELATÓRIO!$D$359</definedName>
    <definedName name="______TT67">[9]RELATÓRIO!$D$365</definedName>
    <definedName name="______TT68">[9]RELATÓRIO!$D$370</definedName>
    <definedName name="______TT69">'[13]Relatório-1ª med.'!#REF!</definedName>
    <definedName name="______TT7">'[13]Relatório-1ª med.'!#REF!</definedName>
    <definedName name="______TT70">'[13]Relatório-1ª med.'!#REF!</definedName>
    <definedName name="______TT71">'[13]Relatório-1ª med.'!#REF!</definedName>
    <definedName name="______TT72">[9]RELATÓRIO!$D$390</definedName>
    <definedName name="______TT73">[9]RELATÓRIO!$D$395</definedName>
    <definedName name="______TT74">'[13]Relatório-1ª med.'!#REF!</definedName>
    <definedName name="______TT75">'[13]Relatório-1ª med.'!#REF!</definedName>
    <definedName name="______TT76">'[13]Relatório-1ª med.'!#REF!</definedName>
    <definedName name="______TT77">'[13]Relatório-1ª med.'!#REF!</definedName>
    <definedName name="______TT78">'[13]Relatório-1ª med.'!#REF!</definedName>
    <definedName name="______TT79">'[13]Relatório-1ª med.'!#REF!</definedName>
    <definedName name="______TT8">[9]RELATÓRIO!$D$53</definedName>
    <definedName name="______TT80">[9]RELATÓRIO!$D$430</definedName>
    <definedName name="______TT81">[9]RELATÓRIO!$D$434</definedName>
    <definedName name="______TT82">[9]RELATÓRIO!$D$439</definedName>
    <definedName name="______TT83">[9]RELATÓRIO!$D$444</definedName>
    <definedName name="______TT84">[9]RELATÓRIO!$D$449</definedName>
    <definedName name="______TT85">[9]RELATÓRIO!$D$454</definedName>
    <definedName name="______TT86">[9]RELATÓRIO!$D$459</definedName>
    <definedName name="______TT87">[9]RELATÓRIO!$D$464</definedName>
    <definedName name="______TT88">[9]RELATÓRIO!$D$469</definedName>
    <definedName name="______TT89">[9]RELATÓRIO!$D$474</definedName>
    <definedName name="______TT9">[9]RELATÓRIO!$D$58</definedName>
    <definedName name="______TT90">[9]RELATÓRIO!$D$479</definedName>
    <definedName name="______TT91">[9]RELATÓRIO!$D$484</definedName>
    <definedName name="______TT92">[9]RELATÓRIO!$D$490</definedName>
    <definedName name="______TT93">[9]RELATÓRIO!$D$495</definedName>
    <definedName name="______TT94">'[13]Relatório-1ª med.'!#REF!</definedName>
    <definedName name="______TT95">'[13]Relatório-1ª med.'!#REF!</definedName>
    <definedName name="______TT96">'[4]Rel-15ª med.'!#REF!</definedName>
    <definedName name="______TT97">'[13]Relatório-1ª med.'!#REF!</definedName>
    <definedName name="______TT98">[9]RELATÓRIO!$D$520</definedName>
    <definedName name="______TT99">[9]RELATÓRIO!$D$525</definedName>
    <definedName name="_____a100000">#REF!</definedName>
    <definedName name="_____a70000">#REF!</definedName>
    <definedName name="_____BDI1">[11]!_____BDI1</definedName>
    <definedName name="_____cab1">#REF!</definedName>
    <definedName name="_____cab2">#REF!</definedName>
    <definedName name="_____dasjk">'[14]Relatório-1ª med.'!#REF!</definedName>
    <definedName name="_____dd1">[6]RESUMO!#REF!</definedName>
    <definedName name="_____dd2">[6]REAJU!$K$30</definedName>
    <definedName name="_____dmt1000">#REF!</definedName>
    <definedName name="_____dmt1200">#REF!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mp2">'[7]DMT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#REF!</definedName>
    <definedName name="_____MO2">'[8]Desmat 0,15'!$H$30</definedName>
    <definedName name="_____oac2">#REF!</definedName>
    <definedName name="_____oae2">#REF!</definedName>
    <definedName name="_____oco2">#REF!</definedName>
    <definedName name="_____pav2">#REF!</definedName>
    <definedName name="_____RET1">#REF!</definedName>
    <definedName name="_____ter2">#REF!</definedName>
    <definedName name="_____tsd4">#REF!</definedName>
    <definedName name="_____TT1">'[4]Rel-15ª med.'!$D$18</definedName>
    <definedName name="_____TT10">[9]RELATÓRIO!$D$64</definedName>
    <definedName name="_____TT100">[9]RELATÓRIO!$D$530</definedName>
    <definedName name="_____TT101">[9]RELATÓRIO!$D$535</definedName>
    <definedName name="_____TT102">'[10]Relatório-1ª med.'!#REF!</definedName>
    <definedName name="_____TT103">[9]RELATÓRIO!$D$545</definedName>
    <definedName name="_____TT104">[9]RELATÓRIO!$D$550</definedName>
    <definedName name="_____TT105">[9]RELATÓRIO!$D$555</definedName>
    <definedName name="_____TT106">[9]RELATÓRIO!$D$560</definedName>
    <definedName name="_____TT107">'[10]Relatório-1ª med.'!#REF!</definedName>
    <definedName name="_____TT108">[9]RELATÓRIO!$D$572</definedName>
    <definedName name="_____TT109">[9]RELATÓRIO!$D$577</definedName>
    <definedName name="_____TT11">[9]RELATÓRIO!$D$69</definedName>
    <definedName name="_____TT110">[9]RELATÓRIO!$D$582</definedName>
    <definedName name="_____TT111">[9]RELATÓRIO!$D$587</definedName>
    <definedName name="_____TT112">[9]RELATÓRIO!$D$592</definedName>
    <definedName name="_____TT113">[9]RELATÓRIO!$D$597</definedName>
    <definedName name="_____TT114">[9]RELATÓRIO!$D$602</definedName>
    <definedName name="_____TT115">[9]RELATÓRIO!$D$607</definedName>
    <definedName name="_____TT116">[9]RELATÓRIO!$D$612</definedName>
    <definedName name="_____TT117">[9]RELATÓRIO!$D$616</definedName>
    <definedName name="_____TT118">[9]RELATÓRIO!$D$621</definedName>
    <definedName name="_____TT119">[9]RELATÓRIO!$D$626</definedName>
    <definedName name="_____TT12">[9]RELATÓRIO!$D$74</definedName>
    <definedName name="_____TT120">[9]RELATÓRIO!$D$631</definedName>
    <definedName name="_____TT121">'[10]Relatório-1ª med.'!#REF!</definedName>
    <definedName name="_____TT122">[9]RELATÓRIO!$D$641</definedName>
    <definedName name="_____TT123">'[10]Relatório-1ª med.'!#REF!</definedName>
    <definedName name="_____TT124">[9]RELATÓRIO!$D$652</definedName>
    <definedName name="_____TT125">[9]RELATÓRIO!$D$657</definedName>
    <definedName name="_____TT126">[9]RELATÓRIO!$D$662</definedName>
    <definedName name="_____TT127">[9]RELATÓRIO!$D$667</definedName>
    <definedName name="_____TT128">[9]RELATÓRIO!$D$672</definedName>
    <definedName name="_____TT129">[9]RELATÓRIO!$D$677</definedName>
    <definedName name="_____TT13">[9]RELATÓRIO!$D$79</definedName>
    <definedName name="_____TT130">[9]RELATÓRIO!$D$682</definedName>
    <definedName name="_____TT131">[9]RELATÓRIO!$D$687</definedName>
    <definedName name="_____TT132">[9]RELATÓRIO!$D$692</definedName>
    <definedName name="_____TT133">[9]RELATÓRIO!$D$697</definedName>
    <definedName name="_____TT134">[9]RELATÓRIO!$D$702</definedName>
    <definedName name="_____TT135">[9]RELATÓRIO!$D$707</definedName>
    <definedName name="_____TT136">[9]RELATÓRIO!$D$712</definedName>
    <definedName name="_____TT137">[9]RELATÓRIO!$D$716</definedName>
    <definedName name="_____TT138">[9]RELATÓRIO!$D$721</definedName>
    <definedName name="_____TT139">[9]RELATÓRIO!$D$726</definedName>
    <definedName name="_____TT14">[9]RELATÓRIO!$D$84</definedName>
    <definedName name="_____TT140">[9]RELATÓRIO!$D$731</definedName>
    <definedName name="_____TT141">[9]RELATÓRIO!$D$736</definedName>
    <definedName name="_____TT142">[9]RELATÓRIO!$D$741</definedName>
    <definedName name="_____TT15">[9]RELATÓRIO!$D$89</definedName>
    <definedName name="_____TT16">[9]RELATÓRIO!$D$93</definedName>
    <definedName name="_____TT17">[9]RELATÓRIO!$D$98</definedName>
    <definedName name="_____TT18">[5]RELATÓRIO!#REF!</definedName>
    <definedName name="_____TT19">'[10]Relatório-1ª med.'!#REF!</definedName>
    <definedName name="_____TT2">'[4]Rel-15ª med.'!$D$23</definedName>
    <definedName name="_____TT20">'[10]Relatório-1ª med.'!#REF!</definedName>
    <definedName name="_____TT21">'[10]Relatório-1ª med.'!#REF!</definedName>
    <definedName name="_____TT22">'[10]Relatório-1ª med.'!#REF!</definedName>
    <definedName name="_____tt23">'[4]Rel-15ª med.'!$D$80</definedName>
    <definedName name="_____TT24">'[4]Rel-15ª med.'!$D$85</definedName>
    <definedName name="_____TT25">[9]RELATÓRIO!$D$139</definedName>
    <definedName name="_____TT26">'[10]Relatório-1ª med.'!#REF!</definedName>
    <definedName name="_____TT27">'[10]Relatório-1ª med.'!#REF!</definedName>
    <definedName name="_____TT28">'[10]Relatório-1ª med.'!#REF!</definedName>
    <definedName name="_____tt288">[9]RELATÓRIO!$D$159</definedName>
    <definedName name="_____TT29">'[4]Rel-15ª med.'!$D$100</definedName>
    <definedName name="_____TT3">'[4]Rel-15ª med.'!$D$29</definedName>
    <definedName name="_____TT30">'[10]Relatório-1ª med.'!#REF!</definedName>
    <definedName name="_____tt300">[9]RELATÓRIO!$D$174</definedName>
    <definedName name="_____TT31">'[10]Relatório-1ª med.'!#REF!</definedName>
    <definedName name="_____TT32">'[10]Relatório-1ª med.'!#REF!</definedName>
    <definedName name="_____tt322">[9]RELATÓRIO!$D$189</definedName>
    <definedName name="_____TT33">'[10]Relatório-1ª med.'!#REF!</definedName>
    <definedName name="_____TT34">'[10]Relatório-1ª med.'!#REF!</definedName>
    <definedName name="_____TT35">[9]RELATÓRIO!$D$205</definedName>
    <definedName name="_____TT36">'[10]Relatório-1ª med.'!#REF!</definedName>
    <definedName name="_____TT37">'[10]Relatório-1ª med.'!#REF!</definedName>
    <definedName name="_____TT38">'[10]Relatório-1ª med.'!#REF!</definedName>
    <definedName name="_____TT39">'[10]Relatório-1ª med.'!#REF!</definedName>
    <definedName name="_____TT4">'[4]Rel-15ª med.'!$D$34</definedName>
    <definedName name="_____TT40">'[10]Relatório-1ª med.'!#REF!</definedName>
    <definedName name="_____TT41">[9]RELATÓRIO!$D$235</definedName>
    <definedName name="_____TT42">[9]RELATÓRIO!$D$240</definedName>
    <definedName name="_____TT43">[9]RELATÓRIO!$D$245</definedName>
    <definedName name="_____TT44">[9]RELATÓRIO!$D$250</definedName>
    <definedName name="_____TT45">[9]RELATÓRIO!$D$255</definedName>
    <definedName name="_____TT46">[9]RELATÓRIO!$D$260</definedName>
    <definedName name="_____TT47">[9]RELATÓRIO!$D$265</definedName>
    <definedName name="_____TT48">[9]RELATÓRIO!$D$270</definedName>
    <definedName name="_____TT49">[9]RELATÓRIO!$D$275</definedName>
    <definedName name="_____TT5">'[10]Relatório-1ª med.'!#REF!</definedName>
    <definedName name="_____TT50">[9]RELATÓRIO!$D$280</definedName>
    <definedName name="_____TT51">[9]RELATÓRIO!$D$285</definedName>
    <definedName name="_____TT52">'[10]Relatório-1ª med.'!#REF!</definedName>
    <definedName name="_____TT53">'[10]Relatório-1ª med.'!#REF!</definedName>
    <definedName name="_____TT54">'[10]Relatório-1ª med.'!#REF!</definedName>
    <definedName name="_____TT55">'[10]Relatório-1ª med.'!#REF!</definedName>
    <definedName name="_____TT56">[9]RELATÓRIO!$D$310</definedName>
    <definedName name="_____TT57">[9]RELATÓRIO!$D$315</definedName>
    <definedName name="_____TT58">[9]RELATÓRIO!$D$320</definedName>
    <definedName name="_____TT59">[9]RELATÓRIO!$D$325</definedName>
    <definedName name="_____TT6">'[10]Relatório-1ª med.'!#REF!</definedName>
    <definedName name="_____TT60">'[10]Relatório-1ª med.'!#REF!</definedName>
    <definedName name="_____TT61">'[10]Relatório-1ª med.'!#REF!</definedName>
    <definedName name="_____TT62">[9]RELATÓRIO!$D$339</definedName>
    <definedName name="_____TT63">[9]RELATÓRIO!$D$344</definedName>
    <definedName name="_____TT64">[9]RELATÓRIO!$D$349</definedName>
    <definedName name="_____TT65">[9]RELATÓRIO!$D$354</definedName>
    <definedName name="_____TT66">[9]RELATÓRIO!$D$359</definedName>
    <definedName name="_____TT67">[9]RELATÓRIO!$D$365</definedName>
    <definedName name="_____TT68">[9]RELATÓRIO!$D$370</definedName>
    <definedName name="_____TT69">'[10]Relatório-1ª med.'!#REF!</definedName>
    <definedName name="_____TT7">'[10]Relatório-1ª med.'!#REF!</definedName>
    <definedName name="_____TT70">'[10]Relatório-1ª med.'!#REF!</definedName>
    <definedName name="_____TT71">'[10]Relatório-1ª med.'!#REF!</definedName>
    <definedName name="_____TT72">[9]RELATÓRIO!$D$390</definedName>
    <definedName name="_____TT73">[9]RELATÓRIO!$D$395</definedName>
    <definedName name="_____TT74">'[10]Relatório-1ª med.'!#REF!</definedName>
    <definedName name="_____TT75">'[10]Relatório-1ª med.'!#REF!</definedName>
    <definedName name="_____TT76">'[10]Relatório-1ª med.'!#REF!</definedName>
    <definedName name="_____TT77">'[10]Relatório-1ª med.'!#REF!</definedName>
    <definedName name="_____TT78">'[10]Relatório-1ª med.'!#REF!</definedName>
    <definedName name="_____TT79">'[10]Relatório-1ª med.'!#REF!</definedName>
    <definedName name="_____TT8">[9]RELATÓRIO!$D$53</definedName>
    <definedName name="_____TT80">[9]RELATÓRIO!$D$430</definedName>
    <definedName name="_____TT81">[9]RELATÓRIO!$D$434</definedName>
    <definedName name="_____TT82">[9]RELATÓRIO!$D$439</definedName>
    <definedName name="_____TT83">[9]RELATÓRIO!$D$444</definedName>
    <definedName name="_____TT84">[9]RELATÓRIO!$D$449</definedName>
    <definedName name="_____TT85">[9]RELATÓRIO!$D$454</definedName>
    <definedName name="_____TT86">[9]RELATÓRIO!$D$459</definedName>
    <definedName name="_____TT87">[9]RELATÓRIO!$D$464</definedName>
    <definedName name="_____TT88">[9]RELATÓRIO!$D$469</definedName>
    <definedName name="_____TT89">[9]RELATÓRIO!$D$474</definedName>
    <definedName name="_____TT9">[9]RELATÓRIO!$D$58</definedName>
    <definedName name="_____TT90">[9]RELATÓRIO!$D$479</definedName>
    <definedName name="_____TT91">[9]RELATÓRIO!$D$484</definedName>
    <definedName name="_____TT92">[9]RELATÓRIO!$D$490</definedName>
    <definedName name="_____TT93">[9]RELATÓRIO!$D$495</definedName>
    <definedName name="_____TT94">'[10]Relatório-1ª med.'!#REF!</definedName>
    <definedName name="_____TT95">'[10]Relatório-1ª med.'!#REF!</definedName>
    <definedName name="_____TT96">'[4]Rel-15ª med.'!#REF!</definedName>
    <definedName name="_____TT97">'[10]Relatório-1ª med.'!#REF!</definedName>
    <definedName name="_____TT98">[9]RELATÓRIO!$D$520</definedName>
    <definedName name="_____TT99">[9]RELATÓRIO!$D$525</definedName>
    <definedName name="____a100000">#REF!</definedName>
    <definedName name="____a70000">#REF!</definedName>
    <definedName name="____cab1">#REF!</definedName>
    <definedName name="____cab2">#REF!</definedName>
    <definedName name="____dd1">[6]RESUMO!#REF!</definedName>
    <definedName name="____dd2">[6]REAJU!$K$30</definedName>
    <definedName name="____dmt1000">#REF!</definedName>
    <definedName name="____dmt12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mp2">'[7]DMT modelo'!$AA$13</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mem2">#REF!</definedName>
    <definedName name="____MO2">'[8]Desmat 0,15'!$H$30</definedName>
    <definedName name="____oac2">#REF!</definedName>
    <definedName name="____oae2">#REF!</definedName>
    <definedName name="____oco2">#REF!</definedName>
    <definedName name="____pav2">#REF!</definedName>
    <definedName name="____R">'[15]Rel-19ª med.'!#REF!</definedName>
    <definedName name="____RET1">#REF!</definedName>
    <definedName name="____ter2">#REF!</definedName>
    <definedName name="____tsd4">#REF!</definedName>
    <definedName name="____TT1">'[4]Rel-15ª med.'!$D$18</definedName>
    <definedName name="____TT10">[9]RELATÓRIO!$D$64</definedName>
    <definedName name="____TT100">[9]RELATÓRIO!$D$530</definedName>
    <definedName name="____TT101">[9]RELATÓRIO!$D$535</definedName>
    <definedName name="____TT102">'[10]Relatório-1ª med.'!#REF!</definedName>
    <definedName name="____TT103">[9]RELATÓRIO!$D$545</definedName>
    <definedName name="____TT104">[9]RELATÓRIO!$D$550</definedName>
    <definedName name="____TT105">[9]RELATÓRIO!$D$555</definedName>
    <definedName name="____TT106">[9]RELATÓRIO!$D$560</definedName>
    <definedName name="____TT107">'[10]Relatório-1ª med.'!#REF!</definedName>
    <definedName name="____TT108">[9]RELATÓRIO!$D$572</definedName>
    <definedName name="____TT109">[9]RELATÓRIO!$D$577</definedName>
    <definedName name="____TT11">[9]RELATÓRIO!$D$69</definedName>
    <definedName name="____TT110">[9]RELATÓRIO!$D$582</definedName>
    <definedName name="____TT111">[9]RELATÓRIO!$D$587</definedName>
    <definedName name="____TT112">[9]RELATÓRIO!$D$592</definedName>
    <definedName name="____TT113">[9]RELATÓRIO!$D$597</definedName>
    <definedName name="____TT114">[9]RELATÓRIO!$D$602</definedName>
    <definedName name="____TT115">[9]RELATÓRIO!$D$607</definedName>
    <definedName name="____TT116">[9]RELATÓRIO!$D$612</definedName>
    <definedName name="____TT117">[9]RELATÓRIO!$D$616</definedName>
    <definedName name="____TT118">[9]RELATÓRIO!$D$621</definedName>
    <definedName name="____TT119">[9]RELATÓRIO!$D$626</definedName>
    <definedName name="____TT12">[9]RELATÓRIO!$D$74</definedName>
    <definedName name="____TT120">[9]RELATÓRIO!$D$631</definedName>
    <definedName name="____TT121">'[10]Relatório-1ª med.'!#REF!</definedName>
    <definedName name="____TT122">[9]RELATÓRIO!$D$641</definedName>
    <definedName name="____TT123">'[10]Relatório-1ª med.'!#REF!</definedName>
    <definedName name="____TT124">[9]RELATÓRIO!$D$652</definedName>
    <definedName name="____TT125">[9]RELATÓRIO!$D$657</definedName>
    <definedName name="____TT126">[9]RELATÓRIO!$D$662</definedName>
    <definedName name="____TT127">[9]RELATÓRIO!$D$667</definedName>
    <definedName name="____TT128">[9]RELATÓRIO!$D$672</definedName>
    <definedName name="____TT129">[9]RELATÓRIO!$D$677</definedName>
    <definedName name="____TT13">[9]RELATÓRIO!$D$79</definedName>
    <definedName name="____TT130">[9]RELATÓRIO!$D$682</definedName>
    <definedName name="____TT131">[9]RELATÓRIO!$D$687</definedName>
    <definedName name="____TT132">[9]RELATÓRIO!$D$692</definedName>
    <definedName name="____TT133">[9]RELATÓRIO!$D$697</definedName>
    <definedName name="____TT134">[9]RELATÓRIO!$D$702</definedName>
    <definedName name="____TT135">[9]RELATÓRIO!$D$707</definedName>
    <definedName name="____TT136">[9]RELATÓRIO!$D$712</definedName>
    <definedName name="____TT137">[9]RELATÓRIO!$D$716</definedName>
    <definedName name="____TT138">[9]RELATÓRIO!$D$721</definedName>
    <definedName name="____TT139">[9]RELATÓRIO!$D$726</definedName>
    <definedName name="____TT14">[9]RELATÓRIO!$D$84</definedName>
    <definedName name="____TT140">[9]RELATÓRIO!$D$731</definedName>
    <definedName name="____TT141">[9]RELATÓRIO!$D$736</definedName>
    <definedName name="____TT142">[9]RELATÓRIO!$D$741</definedName>
    <definedName name="____TT15">[9]RELATÓRIO!$D$89</definedName>
    <definedName name="____TT16">[9]RELATÓRIO!$D$93</definedName>
    <definedName name="____TT17">[9]RELATÓRIO!$D$98</definedName>
    <definedName name="____TT18">[5]RELATÓRIO!#REF!</definedName>
    <definedName name="____TT19">'[10]Relatório-1ª med.'!#REF!</definedName>
    <definedName name="____TT2">'[4]Rel-15ª med.'!$D$23</definedName>
    <definedName name="____TT20">'[10]Relatório-1ª med.'!#REF!</definedName>
    <definedName name="____TT21">'[10]Relatório-1ª med.'!#REF!</definedName>
    <definedName name="____TT22">'[10]Relatório-1ª med.'!#REF!</definedName>
    <definedName name="____tt23">'[4]Rel-15ª med.'!$D$80</definedName>
    <definedName name="____TT236">'[10]Relatório-1ª med.'!#REF!</definedName>
    <definedName name="____TT24">'[4]Rel-15ª med.'!$D$85</definedName>
    <definedName name="____TT25">[9]RELATÓRIO!$D$139</definedName>
    <definedName name="____TT26">'[10]Relatório-1ª med.'!#REF!</definedName>
    <definedName name="____TT27">'[10]Relatório-1ª med.'!#REF!</definedName>
    <definedName name="____TT28">'[10]Relatório-1ª med.'!#REF!</definedName>
    <definedName name="____tt288">[9]RELATÓRIO!$D$159</definedName>
    <definedName name="____TT29">'[4]Rel-15ª med.'!$D$100</definedName>
    <definedName name="____TT3">'[4]Rel-15ª med.'!$D$29</definedName>
    <definedName name="____TT30">'[10]Relatório-1ª med.'!#REF!</definedName>
    <definedName name="____tt300">[9]RELATÓRIO!$D$174</definedName>
    <definedName name="____TT31">'[10]Relatório-1ª med.'!#REF!</definedName>
    <definedName name="____TT32">'[10]Relatório-1ª med.'!#REF!</definedName>
    <definedName name="____tt322">[9]RELATÓRIO!$D$189</definedName>
    <definedName name="____TT33">'[10]Relatório-1ª med.'!#REF!</definedName>
    <definedName name="____TT34">'[10]Relatório-1ª med.'!#REF!</definedName>
    <definedName name="____TT35">[9]RELATÓRIO!$D$205</definedName>
    <definedName name="____TT36">'[10]Relatório-1ª med.'!#REF!</definedName>
    <definedName name="____TT37">'[10]Relatório-1ª med.'!#REF!</definedName>
    <definedName name="____TT38">'[10]Relatório-1ª med.'!#REF!</definedName>
    <definedName name="____TT39">'[10]Relatório-1ª med.'!#REF!</definedName>
    <definedName name="____TT4">'[4]Rel-15ª med.'!$D$34</definedName>
    <definedName name="____TT40">'[10]Relatório-1ª med.'!#REF!</definedName>
    <definedName name="____TT41">[9]RELATÓRIO!$D$235</definedName>
    <definedName name="____TT42">[9]RELATÓRIO!$D$240</definedName>
    <definedName name="____TT43">[9]RELATÓRIO!$D$245</definedName>
    <definedName name="____TT44">[9]RELATÓRIO!$D$250</definedName>
    <definedName name="____TT45">[9]RELATÓRIO!$D$255</definedName>
    <definedName name="____TT46">[9]RELATÓRIO!$D$260</definedName>
    <definedName name="____TT47">[9]RELATÓRIO!$D$265</definedName>
    <definedName name="____TT48">[9]RELATÓRIO!$D$270</definedName>
    <definedName name="____TT49">[9]RELATÓRIO!$D$275</definedName>
    <definedName name="____TT5">'[10]Relatório-1ª med.'!#REF!</definedName>
    <definedName name="____TT50">[9]RELATÓRIO!$D$280</definedName>
    <definedName name="____TT51">[9]RELATÓRIO!$D$285</definedName>
    <definedName name="____TT52">'[10]Relatório-1ª med.'!#REF!</definedName>
    <definedName name="____TT53">'[10]Relatório-1ª med.'!#REF!</definedName>
    <definedName name="____TT54">'[10]Relatório-1ª med.'!#REF!</definedName>
    <definedName name="____TT55">'[10]Relatório-1ª med.'!#REF!</definedName>
    <definedName name="____TT56">[9]RELATÓRIO!$D$310</definedName>
    <definedName name="____TT57">[9]RELATÓRIO!$D$315</definedName>
    <definedName name="____TT58">[9]RELATÓRIO!$D$320</definedName>
    <definedName name="____TT59">[9]RELATÓRIO!$D$325</definedName>
    <definedName name="____TT6">'[10]Relatório-1ª med.'!#REF!</definedName>
    <definedName name="____TT60">'[10]Relatório-1ª med.'!#REF!</definedName>
    <definedName name="____TT61">'[10]Relatório-1ª med.'!#REF!</definedName>
    <definedName name="____TT62">[9]RELATÓRIO!$D$339</definedName>
    <definedName name="____TT63">[9]RELATÓRIO!$D$344</definedName>
    <definedName name="____TT64">[9]RELATÓRIO!$D$349</definedName>
    <definedName name="____TT65">[9]RELATÓRIO!$D$354</definedName>
    <definedName name="____TT66">[9]RELATÓRIO!$D$359</definedName>
    <definedName name="____TT67">[9]RELATÓRIO!$D$365</definedName>
    <definedName name="____TT68">[9]RELATÓRIO!$D$370</definedName>
    <definedName name="____TT69">'[10]Relatório-1ª med.'!#REF!</definedName>
    <definedName name="____TT7">'[10]Relatório-1ª med.'!#REF!</definedName>
    <definedName name="____TT70">'[10]Relatório-1ª med.'!#REF!</definedName>
    <definedName name="____TT71">'[10]Relatório-1ª med.'!#REF!</definedName>
    <definedName name="____TT72">[9]RELATÓRIO!$D$390</definedName>
    <definedName name="____TT73">[9]RELATÓRIO!$D$395</definedName>
    <definedName name="____TT74">'[10]Relatório-1ª med.'!#REF!</definedName>
    <definedName name="____TT75">'[10]Relatório-1ª med.'!#REF!</definedName>
    <definedName name="____TT76">'[10]Relatório-1ª med.'!#REF!</definedName>
    <definedName name="____TT77">'[10]Relatório-1ª med.'!#REF!</definedName>
    <definedName name="____TT78">'[10]Relatório-1ª med.'!#REF!</definedName>
    <definedName name="____TT78954">'[10]Relatório-1ª med.'!#REF!</definedName>
    <definedName name="____TT79">'[10]Relatório-1ª med.'!#REF!</definedName>
    <definedName name="____TT8">[9]RELATÓRIO!$D$53</definedName>
    <definedName name="____TT80">[9]RELATÓRIO!$D$430</definedName>
    <definedName name="____TT81">[9]RELATÓRIO!$D$434</definedName>
    <definedName name="____TT82">[9]RELATÓRIO!$D$439</definedName>
    <definedName name="____TT83">[9]RELATÓRIO!$D$444</definedName>
    <definedName name="____TT84">[9]RELATÓRIO!$D$449</definedName>
    <definedName name="____TT85">[9]RELATÓRIO!$D$454</definedName>
    <definedName name="____TT86">[9]RELATÓRIO!$D$459</definedName>
    <definedName name="____TT87">[9]RELATÓRIO!$D$464</definedName>
    <definedName name="____TT88">[9]RELATÓRIO!$D$469</definedName>
    <definedName name="____TT89">[9]RELATÓRIO!$D$474</definedName>
    <definedName name="____TT9">[9]RELATÓRIO!$D$58</definedName>
    <definedName name="____TT90">[9]RELATÓRIO!$D$479</definedName>
    <definedName name="____TT91">[9]RELATÓRIO!$D$484</definedName>
    <definedName name="____TT92">[9]RELATÓRIO!$D$490</definedName>
    <definedName name="____TT93">[9]RELATÓRIO!$D$495</definedName>
    <definedName name="____TT94">'[10]Relatório-1ª med.'!#REF!</definedName>
    <definedName name="____TT95">'[10]Relatório-1ª med.'!#REF!</definedName>
    <definedName name="____TT96">'[4]Rel-15ª med.'!#REF!</definedName>
    <definedName name="____TT97">'[10]Relatório-1ª med.'!#REF!</definedName>
    <definedName name="____TT98">[9]RELATÓRIO!$D$520</definedName>
    <definedName name="____TT99">[9]RELATÓRIO!$D$525</definedName>
    <definedName name="___a100000">#REF!</definedName>
    <definedName name="___a70000">#REF!</definedName>
    <definedName name="___cab1">#REF!</definedName>
    <definedName name="___cab2">#REF!</definedName>
    <definedName name="___dd1">[6]RESUMO!#REF!</definedName>
    <definedName name="___dd2">[6]REAJU!$K$30</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'[2]DMT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'[3]Mat Asf'!$H$37</definedName>
    <definedName name="___MO2">'[8]Desmat 0,15'!$H$30</definedName>
    <definedName name="___oac2">#REF!</definedName>
    <definedName name="___oae2">#REF!</definedName>
    <definedName name="___oco2">#REF!</definedName>
    <definedName name="___pav2">#REF!</definedName>
    <definedName name="___R">'[15]Rel-19ª med.'!#REF!</definedName>
    <definedName name="___RET1">#REF!</definedName>
    <definedName name="___ter2">#REF!</definedName>
    <definedName name="___tsd4">#REF!</definedName>
    <definedName name="___TT1">'[4]Rel-15ª med.'!$D$18</definedName>
    <definedName name="___TT10">[16]RELATÓRIO!$D$64</definedName>
    <definedName name="___TT100">[16]RELATÓRIO!$D$530</definedName>
    <definedName name="___TT101">[16]RELATÓRIO!$D$535</definedName>
    <definedName name="___TT102">'[10]Relatório-1ª med.'!#REF!</definedName>
    <definedName name="___TT103">[16]RELATÓRIO!$D$545</definedName>
    <definedName name="___TT104">[16]RELATÓRIO!$D$550</definedName>
    <definedName name="___TT105">[16]RELATÓRIO!$D$555</definedName>
    <definedName name="___TT106">[16]RELATÓRIO!$D$560</definedName>
    <definedName name="___TT107">'[10]Relatório-1ª med.'!#REF!</definedName>
    <definedName name="___TT108">[16]RELATÓRIO!$D$572</definedName>
    <definedName name="___TT109">[16]RELATÓRIO!$D$577</definedName>
    <definedName name="___TT11">[16]RELATÓRIO!$D$69</definedName>
    <definedName name="___TT110">[16]RELATÓRIO!$D$582</definedName>
    <definedName name="___TT111">[16]RELATÓRIO!$D$587</definedName>
    <definedName name="___TT112">[16]RELATÓRIO!$D$592</definedName>
    <definedName name="___TT113">[16]RELATÓRIO!$D$597</definedName>
    <definedName name="___TT114">[16]RELATÓRIO!$D$602</definedName>
    <definedName name="___TT115">[16]RELATÓRIO!$D$607</definedName>
    <definedName name="___TT116">[16]RELATÓRIO!$D$612</definedName>
    <definedName name="___TT117">[16]RELATÓRIO!$D$616</definedName>
    <definedName name="___TT118">[16]RELATÓRIO!$D$621</definedName>
    <definedName name="___TT119">[16]RELATÓRIO!$D$626</definedName>
    <definedName name="___TT12">[16]RELATÓRIO!$D$74</definedName>
    <definedName name="___TT120">[16]RELATÓRIO!$D$631</definedName>
    <definedName name="___TT121">'[10]Relatório-1ª med.'!#REF!</definedName>
    <definedName name="___TT122">[16]RELATÓRIO!$D$641</definedName>
    <definedName name="___TT123">'[10]Relatório-1ª med.'!#REF!</definedName>
    <definedName name="___TT124">[16]RELATÓRIO!$D$652</definedName>
    <definedName name="___TT125">[16]RELATÓRIO!$D$657</definedName>
    <definedName name="___TT126">[16]RELATÓRIO!$D$662</definedName>
    <definedName name="___TT127">[16]RELATÓRIO!$D$667</definedName>
    <definedName name="___TT128">[16]RELATÓRIO!$D$672</definedName>
    <definedName name="___TT129">[16]RELATÓRIO!$D$677</definedName>
    <definedName name="___TT13">[16]RELATÓRIO!$D$79</definedName>
    <definedName name="___TT130">[16]RELATÓRIO!$D$682</definedName>
    <definedName name="___TT131">[16]RELATÓRIO!$D$687</definedName>
    <definedName name="___TT132">[16]RELATÓRIO!$D$692</definedName>
    <definedName name="___TT133">[16]RELATÓRIO!$D$697</definedName>
    <definedName name="___TT134">[16]RELATÓRIO!$D$702</definedName>
    <definedName name="___TT135">[16]RELATÓRIO!$D$707</definedName>
    <definedName name="___TT136">[16]RELATÓRIO!$D$712</definedName>
    <definedName name="___TT137">[16]RELATÓRIO!$D$716</definedName>
    <definedName name="___TT138">[16]RELATÓRIO!$D$721</definedName>
    <definedName name="___TT139">[16]RELATÓRIO!$D$726</definedName>
    <definedName name="___TT14">[16]RELATÓRIO!$D$84</definedName>
    <definedName name="___TT140">[16]RELATÓRIO!$D$731</definedName>
    <definedName name="___TT141">[16]RELATÓRIO!$D$736</definedName>
    <definedName name="___TT142">[16]RELATÓRIO!$D$741</definedName>
    <definedName name="___TT15">[16]RELATÓRIO!$D$89</definedName>
    <definedName name="___TT16">[16]RELATÓRIO!$D$93</definedName>
    <definedName name="___TT17">[16]RELATÓRIO!$D$98</definedName>
    <definedName name="___TT18">[17]RELATÓRIO!#REF!</definedName>
    <definedName name="___TT19">'[10]Relatório-1ª med.'!#REF!</definedName>
    <definedName name="___TT2">'[4]Rel-15ª med.'!$D$23</definedName>
    <definedName name="___TT20">'[10]Relatório-1ª med.'!#REF!</definedName>
    <definedName name="___TT21">'[10]Relatório-1ª med.'!#REF!</definedName>
    <definedName name="___TT22">'[10]Relatório-1ª med.'!#REF!</definedName>
    <definedName name="___tt23">'[4]Rel-15ª med.'!$D$80</definedName>
    <definedName name="___TT24">'[4]Rel-15ª med.'!$D$85</definedName>
    <definedName name="___TT25">[16]RELATÓRIO!$D$139</definedName>
    <definedName name="___TT26">'[10]Relatório-1ª med.'!#REF!</definedName>
    <definedName name="___TT27">'[10]Relatório-1ª med.'!#REF!</definedName>
    <definedName name="___TT28">'[10]Relatório-1ª med.'!#REF!</definedName>
    <definedName name="___tt288">[16]RELATÓRIO!$D$159</definedName>
    <definedName name="___TT29">'[4]Rel-15ª med.'!$D$100</definedName>
    <definedName name="___TT3">'[4]Rel-15ª med.'!$D$29</definedName>
    <definedName name="___TT30">'[10]Relatório-1ª med.'!#REF!</definedName>
    <definedName name="___tt300">[16]RELATÓRIO!$D$174</definedName>
    <definedName name="___TT31">'[10]Relatório-1ª med.'!#REF!</definedName>
    <definedName name="___TT32">'[10]Relatório-1ª med.'!#REF!</definedName>
    <definedName name="___tt322">[16]RELATÓRIO!$D$189</definedName>
    <definedName name="___TT33">'[10]Relatório-1ª med.'!#REF!</definedName>
    <definedName name="___TT34">'[10]Relatório-1ª med.'!#REF!</definedName>
    <definedName name="___TT35">[16]RELATÓRIO!$D$205</definedName>
    <definedName name="___TT36">'[10]Relatório-1ª med.'!#REF!</definedName>
    <definedName name="___TT37">'[10]Relatório-1ª med.'!#REF!</definedName>
    <definedName name="___TT38">'[10]Relatório-1ª med.'!#REF!</definedName>
    <definedName name="___TT39">'[10]Relatório-1ª med.'!#REF!</definedName>
    <definedName name="___TT4">'[4]Rel-15ª med.'!$D$34</definedName>
    <definedName name="___TT40">'[10]Relatório-1ª med.'!#REF!</definedName>
    <definedName name="___TT41">[16]RELATÓRIO!$D$235</definedName>
    <definedName name="___TT42">[16]RELATÓRIO!$D$240</definedName>
    <definedName name="___TT43">[16]RELATÓRIO!$D$245</definedName>
    <definedName name="___TT44">[16]RELATÓRIO!$D$250</definedName>
    <definedName name="___TT45">[16]RELATÓRIO!$D$255</definedName>
    <definedName name="___TT46">[16]RELATÓRIO!$D$260</definedName>
    <definedName name="___TT47">[16]RELATÓRIO!$D$265</definedName>
    <definedName name="___TT48">[16]RELATÓRIO!$D$270</definedName>
    <definedName name="___TT49">[16]RELATÓRIO!$D$275</definedName>
    <definedName name="___TT5">'[10]Relatório-1ª med.'!#REF!</definedName>
    <definedName name="___TT50">[16]RELATÓRIO!$D$280</definedName>
    <definedName name="___TT51">[16]RELATÓRIO!$D$285</definedName>
    <definedName name="___TT52">'[10]Relatório-1ª med.'!#REF!</definedName>
    <definedName name="___TT53">'[10]Relatório-1ª med.'!#REF!</definedName>
    <definedName name="___TT54">'[10]Relatório-1ª med.'!#REF!</definedName>
    <definedName name="___TT55">'[10]Relatório-1ª med.'!#REF!</definedName>
    <definedName name="___TT56">[16]RELATÓRIO!$D$310</definedName>
    <definedName name="___TT57">[16]RELATÓRIO!$D$315</definedName>
    <definedName name="___TT58">[16]RELATÓRIO!$D$320</definedName>
    <definedName name="___TT59">[16]RELATÓRIO!$D$325</definedName>
    <definedName name="___TT6">'[10]Relatório-1ª med.'!#REF!</definedName>
    <definedName name="___TT60">'[10]Relatório-1ª med.'!#REF!</definedName>
    <definedName name="___TT61">'[10]Relatório-1ª med.'!#REF!</definedName>
    <definedName name="___TT62">[16]RELATÓRIO!$D$339</definedName>
    <definedName name="___TT63">[16]RELATÓRIO!$D$344</definedName>
    <definedName name="___TT64">[16]RELATÓRIO!$D$349</definedName>
    <definedName name="___TT65">[16]RELATÓRIO!$D$354</definedName>
    <definedName name="___TT66">[16]RELATÓRIO!$D$359</definedName>
    <definedName name="___TT67">[16]RELATÓRIO!$D$365</definedName>
    <definedName name="___TT68">[16]RELATÓRIO!$D$370</definedName>
    <definedName name="___TT69">'[10]Relatório-1ª med.'!#REF!</definedName>
    <definedName name="___TT7">'[10]Relatório-1ª med.'!#REF!</definedName>
    <definedName name="___TT70">'[10]Relatório-1ª med.'!#REF!</definedName>
    <definedName name="___TT71">'[10]Relatório-1ª med.'!#REF!</definedName>
    <definedName name="___TT72">[16]RELATÓRIO!$D$390</definedName>
    <definedName name="___TT73">[16]RELATÓRIO!$D$395</definedName>
    <definedName name="___TT74">'[10]Relatório-1ª med.'!#REF!</definedName>
    <definedName name="___TT75">'[10]Relatório-1ª med.'!#REF!</definedName>
    <definedName name="___TT76">'[10]Relatório-1ª med.'!#REF!</definedName>
    <definedName name="___TT77">'[10]Relatório-1ª med.'!#REF!</definedName>
    <definedName name="___TT78">'[10]Relatório-1ª med.'!#REF!</definedName>
    <definedName name="___TT79">'[10]Relatório-1ª med.'!#REF!</definedName>
    <definedName name="___TT8">[16]RELATÓRIO!$D$53</definedName>
    <definedName name="___TT80">[16]RELATÓRIO!$D$430</definedName>
    <definedName name="___TT81">[16]RELATÓRIO!$D$434</definedName>
    <definedName name="___TT82">[16]RELATÓRIO!$D$439</definedName>
    <definedName name="___TT83">[16]RELATÓRIO!$D$444</definedName>
    <definedName name="___TT84">[16]RELATÓRIO!$D$449</definedName>
    <definedName name="___TT85">[16]RELATÓRIO!$D$454</definedName>
    <definedName name="___TT86">[16]RELATÓRIO!$D$459</definedName>
    <definedName name="___TT87">[16]RELATÓRIO!$D$464</definedName>
    <definedName name="___TT88">[16]RELATÓRIO!$D$469</definedName>
    <definedName name="___TT89">[16]RELATÓRIO!$D$474</definedName>
    <definedName name="___TT9">[16]RELATÓRIO!$D$58</definedName>
    <definedName name="___TT90">[16]RELATÓRIO!$D$479</definedName>
    <definedName name="___TT91">[16]RELATÓRIO!$D$484</definedName>
    <definedName name="___TT92">[16]RELATÓRIO!$D$490</definedName>
    <definedName name="___TT93">[16]RELATÓRIO!$D$495</definedName>
    <definedName name="___TT94">'[10]Relatório-1ª med.'!#REF!</definedName>
    <definedName name="___TT95">'[10]Relatório-1ª med.'!#REF!</definedName>
    <definedName name="___TT96">'[4]Rel-15ª med.'!#REF!</definedName>
    <definedName name="___TT97">'[10]Relatório-1ª med.'!#REF!</definedName>
    <definedName name="___TT98">[16]RELATÓRIO!$D$520</definedName>
    <definedName name="___TT99">[16]RELATÓRIO!$D$525</definedName>
    <definedName name="__a100000">#REF!</definedName>
    <definedName name="__a70000">#REF!</definedName>
    <definedName name="__bookmark_1">[18]Sheet1!$B$3</definedName>
    <definedName name="__bookmark_10">[18]Sheet1!$E$692</definedName>
    <definedName name="__bookmark_2">[18]Sheet1!$B$4</definedName>
    <definedName name="__bookmark_3">[18]Sheet1!$B$5</definedName>
    <definedName name="__bookmark_4">[18]Sheet1!$B$6</definedName>
    <definedName name="__bookmark_5">[18]Sheet1!$D$6</definedName>
    <definedName name="__bookmark_7">[18]Sheet1!$I$689</definedName>
    <definedName name="__bookmark_8">[18]Sheet1!$E$690</definedName>
    <definedName name="__bookmark_9">[18]Sheet1!$E$691</definedName>
    <definedName name="__cab1">#REF!</definedName>
    <definedName name="__cab2">#REF!</definedName>
    <definedName name="__dd1">[6]RESUMO!#REF!</definedName>
    <definedName name="__dd2">[6]REAJU!$K$30</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'[2]DMT modelo'!$AA$13</definedName>
    <definedName name="__EXT1">#REF!</definedName>
    <definedName name="__Ext2">'[19]P A T O 99 B'!#REF!</definedName>
    <definedName name="__FOG1">'[20]TSD-FOG'!$Q$31</definedName>
    <definedName name="__ind100">#REF!</definedName>
    <definedName name="__ind2">#REF!</definedName>
    <definedName name="__JAZ1">#REF!</definedName>
    <definedName name="__JAZ11">#REF!</definedName>
    <definedName name="__JAZ2">#REF!</definedName>
    <definedName name="__JAZ22">#REF!</definedName>
    <definedName name="__JAZ3">#REF!</definedName>
    <definedName name="__JAZ33">#REF!</definedName>
    <definedName name="__mem2">'[3]Mat Asf'!$H$37</definedName>
    <definedName name="__MO2">'[8]Desmat 0,15'!$H$30</definedName>
    <definedName name="__oac2">#REF!</definedName>
    <definedName name="__oae2">#REF!</definedName>
    <definedName name="__oco2">#REF!</definedName>
    <definedName name="__pav2">#REF!</definedName>
    <definedName name="__PL1">#REF!</definedName>
    <definedName name="__R">'[21]PLANILHA-ALTA'!#REF!</definedName>
    <definedName name="__RET1">#REF!</definedName>
    <definedName name="__ter2">#REF!</definedName>
    <definedName name="__tsd4">#REF!</definedName>
    <definedName name="__TT1">'[4]Rel-15ª med.'!$D$18</definedName>
    <definedName name="__TT10">#REF!</definedName>
    <definedName name="__TT100">#REF!</definedName>
    <definedName name="__TT101">#REF!</definedName>
    <definedName name="__TT102">'[10]Relatório-1ª med.'!#REF!</definedName>
    <definedName name="__TT103">#REF!</definedName>
    <definedName name="__TT104">#REF!</definedName>
    <definedName name="__TT105">#REF!</definedName>
    <definedName name="__TT106">#REF!</definedName>
    <definedName name="__TT107">'[10]Relatório-1ª med.'!#REF!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'[10]Relatório-1ª med.'!#REF!</definedName>
    <definedName name="__TT122">#REF!</definedName>
    <definedName name="__TT123">'[10]Relatório-1ª med.'!#REF!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[22]RELATÓRIO!#REF!</definedName>
    <definedName name="__TT19">'[10]Relatório-1ª med.'!#REF!</definedName>
    <definedName name="__TT2">'[4]Rel-15ª med.'!$D$23</definedName>
    <definedName name="__TT20">'[10]Relatório-1ª med.'!#REF!</definedName>
    <definedName name="__TT21">'[10]Relatório-1ª med.'!#REF!</definedName>
    <definedName name="__TT22">'[10]Relatório-1ª med.'!#REF!</definedName>
    <definedName name="__tt23">'[4]Rel-15ª med.'!$D$80</definedName>
    <definedName name="__TT24">'[4]Rel-15ª med.'!$D$85</definedName>
    <definedName name="__TT25">#REF!</definedName>
    <definedName name="__TT26">'[10]Relatório-1ª med.'!#REF!</definedName>
    <definedName name="__TT27">'[10]Relatório-1ª med.'!#REF!</definedName>
    <definedName name="__TT28">'[10]Relatório-1ª med.'!#REF!</definedName>
    <definedName name="__tt288">#REF!</definedName>
    <definedName name="__TT29">'[4]Rel-15ª med.'!$D$100</definedName>
    <definedName name="__TT3">'[4]Rel-15ª med.'!$D$29</definedName>
    <definedName name="__TT30">'[10]Relatório-1ª med.'!#REF!</definedName>
    <definedName name="__tt300">#REF!</definedName>
    <definedName name="__TT31">'[10]Relatório-1ª med.'!#REF!</definedName>
    <definedName name="__TT32">'[10]Relatório-1ª med.'!#REF!</definedName>
    <definedName name="__tt322">#REF!</definedName>
    <definedName name="__TT33">'[10]Relatório-1ª med.'!#REF!</definedName>
    <definedName name="__TT34">'[10]Relatório-1ª med.'!#REF!</definedName>
    <definedName name="__TT35">#REF!</definedName>
    <definedName name="__TT36">'[10]Relatório-1ª med.'!#REF!</definedName>
    <definedName name="__TT37">'[10]Relatório-1ª med.'!#REF!</definedName>
    <definedName name="__TT38">'[10]Relatório-1ª med.'!#REF!</definedName>
    <definedName name="__TT39">'[10]Relatório-1ª med.'!#REF!</definedName>
    <definedName name="__TT4">'[4]Rel-15ª med.'!$D$34</definedName>
    <definedName name="__TT40">'[10]Relatório-1ª med.'!#REF!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'[10]Relatório-1ª med.'!#REF!</definedName>
    <definedName name="__TT50">#REF!</definedName>
    <definedName name="__TT51">#REF!</definedName>
    <definedName name="__TT52">'[10]Relatório-1ª med.'!#REF!</definedName>
    <definedName name="__TT53">'[10]Relatório-1ª med.'!#REF!</definedName>
    <definedName name="__TT54">'[10]Relatório-1ª med.'!#REF!</definedName>
    <definedName name="__TT55">'[10]Relatório-1ª med.'!#REF!</definedName>
    <definedName name="__TT56">#REF!</definedName>
    <definedName name="__TT57">#REF!</definedName>
    <definedName name="__TT58">#REF!</definedName>
    <definedName name="__TT59">#REF!</definedName>
    <definedName name="__TT6">'[10]Relatório-1ª med.'!#REF!</definedName>
    <definedName name="__TT60">'[10]Relatório-1ª med.'!#REF!</definedName>
    <definedName name="__TT61">'[10]Relatório-1ª med.'!#REF!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'[10]Relatório-1ª med.'!#REF!</definedName>
    <definedName name="__TT7">'[10]Relatório-1ª med.'!#REF!</definedName>
    <definedName name="__TT70">'[10]Relatório-1ª med.'!#REF!</definedName>
    <definedName name="__TT71">'[10]Relatório-1ª med.'!#REF!</definedName>
    <definedName name="__TT72">#REF!</definedName>
    <definedName name="__TT73">#REF!</definedName>
    <definedName name="__TT74">'[10]Relatório-1ª med.'!#REF!</definedName>
    <definedName name="__TT75">'[10]Relatório-1ª med.'!#REF!</definedName>
    <definedName name="__TT76">'[10]Relatório-1ª med.'!#REF!</definedName>
    <definedName name="__TT77">'[10]Relatório-1ª med.'!#REF!</definedName>
    <definedName name="__TT78">'[10]Relatório-1ª med.'!#REF!</definedName>
    <definedName name="__TT79">'[10]Relatório-1ª med.'!#REF!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'[10]Relatório-1ª med.'!#REF!</definedName>
    <definedName name="__TT95">'[10]Relatório-1ª med.'!#REF!</definedName>
    <definedName name="__TT96">'[4]Rel-15ª med.'!#REF!</definedName>
    <definedName name="__TT97">'[10]Relatório-1ª med.'!#REF!</definedName>
    <definedName name="__TT98">#REF!</definedName>
    <definedName name="__TT99">#REF!</definedName>
    <definedName name="_a100000">#REF!</definedName>
    <definedName name="_a70000">#REF!</definedName>
    <definedName name="_cab1">#REF!</definedName>
    <definedName name="_cab2">#REF!</definedName>
    <definedName name="_dd1">[6]RESUMO!#REF!</definedName>
    <definedName name="_dd2">[6]REAJU!$K$30</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mp2">'[2]DMT modelo'!$AA$13</definedName>
    <definedName name="_EXT1">#REF!</definedName>
    <definedName name="_Ext2">'[19]P A T O 99 B'!#REF!</definedName>
    <definedName name="_FCCEMED_">#REF!</definedName>
    <definedName name="_xlnm._FilterDatabase" hidden="1">[23]Orçamento!$A$13:$H$24</definedName>
    <definedName name="_FOG1">'[20]TSD-FOG'!$Q$31</definedName>
    <definedName name="_GOTO_D1_">#REF!</definedName>
    <definedName name="_GOTO_E1_">#REF!</definedName>
    <definedName name="_GOTO_N1_">#REF!</definedName>
    <definedName name="_HOME__">#REF!</definedName>
    <definedName name="_ind100">#REF!</definedName>
    <definedName name="_ind2">#REF!</definedName>
    <definedName name="_INS05" localSheetId="3">[24]INSUMOS!$C$12</definedName>
    <definedName name="_INS05" localSheetId="4">[24]INSUMOS!$C$12</definedName>
    <definedName name="_INS06" localSheetId="3">[24]INSUMOS!$C$14</definedName>
    <definedName name="_INS06" localSheetId="4">[24]INSUMOS!$C$14</definedName>
    <definedName name="_INS11" localSheetId="3">[24]INSUMOS!$C$20</definedName>
    <definedName name="_INS11" localSheetId="4">[24]INSUMOS!$C$20</definedName>
    <definedName name="_INS42" localSheetId="3">[24]INSUMOS!$C$61</definedName>
    <definedName name="_INS42" localSheetId="4">[24]INSUMOS!$C$61</definedName>
    <definedName name="_INS47" localSheetId="3">[24]INSUMOS!$C$66</definedName>
    <definedName name="_INS47" localSheetId="4">[24]INSUMOS!$C$66</definedName>
    <definedName name="_INS48" localSheetId="3">[25]INSUMOS!$C$66</definedName>
    <definedName name="_INS48" localSheetId="4">[25]INSUMOS!$C$66</definedName>
    <definedName name="_JAZ1">#REF!</definedName>
    <definedName name="_JAZ11">#REF!</definedName>
    <definedName name="_JAZ2">#REF!</definedName>
    <definedName name="_JAZ22">#REF!</definedName>
    <definedName name="_JAZ3">#REF!</definedName>
    <definedName name="_JAZ33">#REF!</definedName>
    <definedName name="_Key1" hidden="1">#REF!</definedName>
    <definedName name="_mem2">'[3]Mat Asf'!$H$37</definedName>
    <definedName name="_MO2">'[8]Desmat 0,15'!$H$30</definedName>
    <definedName name="_oac2">#REF!</definedName>
    <definedName name="_oae2">#REF!</definedName>
    <definedName name="_oco2">#REF!</definedName>
    <definedName name="_Order1" hidden="1">255</definedName>
    <definedName name="_Order2" hidden="1">255</definedName>
    <definedName name="_pav2">#REF!</definedName>
    <definedName name="_PL1">#REF!</definedName>
    <definedName name="_PPOS015Q_AGPQ_">#REF!</definedName>
    <definedName name="_R">'[21]PLANILHA-ALTA'!#REF!</definedName>
    <definedName name="_REA1.N10_">#REF!</definedName>
    <definedName name="_RET1">#REF!</definedName>
    <definedName name="_Sort" hidden="1">#REF!</definedName>
    <definedName name="_ter2">#REF!</definedName>
    <definedName name="_tsd4">#REF!</definedName>
    <definedName name="_TT1">'[4]Rel-15ª med.'!$D$18</definedName>
    <definedName name="_TT10">#REF!</definedName>
    <definedName name="_TT100">#REF!</definedName>
    <definedName name="_TT101">#REF!</definedName>
    <definedName name="_TT102">'[10]Relatório-1ª med.'!#REF!</definedName>
    <definedName name="_TT103">#REF!</definedName>
    <definedName name="_TT104">#REF!</definedName>
    <definedName name="_TT105">#REF!</definedName>
    <definedName name="_TT106">#REF!</definedName>
    <definedName name="_TT107">'[10]Relatório-1ª med.'!#REF!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'[10]Relatório-1ª med.'!#REF!</definedName>
    <definedName name="_TT122">#REF!</definedName>
    <definedName name="_TT123">'[10]Relatório-1ª med.'!#REF!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[26]RELATÓRIO!#REF!</definedName>
    <definedName name="_TT19">'[10]Relatório-1ª med.'!#REF!</definedName>
    <definedName name="_TT2">'[4]Rel-15ª med.'!$D$23</definedName>
    <definedName name="_TT20">'[10]Relatório-1ª med.'!#REF!</definedName>
    <definedName name="_TT21">'[10]Relatório-1ª med.'!#REF!</definedName>
    <definedName name="_TT22">'[10]Relatório-1ª med.'!#REF!</definedName>
    <definedName name="_tt23">'[4]Rel-15ª med.'!$D$80</definedName>
    <definedName name="_TT24">'[4]Rel-15ª med.'!$D$85</definedName>
    <definedName name="_TT25">#REF!</definedName>
    <definedName name="_TT26">'[10]Relatório-1ª med.'!#REF!</definedName>
    <definedName name="_TT27">'[10]Relatório-1ª med.'!#REF!</definedName>
    <definedName name="_TT28">'[10]Relatório-1ª med.'!#REF!</definedName>
    <definedName name="_tt288">#REF!</definedName>
    <definedName name="_TT29">'[4]Rel-15ª med.'!$D$100</definedName>
    <definedName name="_TT3">'[4]Rel-15ª med.'!$D$29</definedName>
    <definedName name="_TT30">'[10]Relatório-1ª med.'!#REF!</definedName>
    <definedName name="_tt300">#REF!</definedName>
    <definedName name="_TT31">'[10]Relatório-1ª med.'!#REF!</definedName>
    <definedName name="_TT32">'[10]Relatório-1ª med.'!#REF!</definedName>
    <definedName name="_tt322">#REF!</definedName>
    <definedName name="_TT33">'[10]Relatório-1ª med.'!#REF!</definedName>
    <definedName name="_TT34">'[10]Relatório-1ª med.'!#REF!</definedName>
    <definedName name="_TT35">#REF!</definedName>
    <definedName name="_TT36">'[10]Relatório-1ª med.'!#REF!</definedName>
    <definedName name="_TT37">'[10]Relatório-1ª med.'!#REF!</definedName>
    <definedName name="_TT38">'[10]Relatório-1ª med.'!#REF!</definedName>
    <definedName name="_TT39">'[10]Relatório-1ª med.'!#REF!</definedName>
    <definedName name="_TT4">'[4]Rel-15ª med.'!$D$34</definedName>
    <definedName name="_TT40">'[10]Relatório-1ª med.'!#REF!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'[10]Relatório-1ª med.'!#REF!</definedName>
    <definedName name="_TT50">#REF!</definedName>
    <definedName name="_TT51">#REF!</definedName>
    <definedName name="_TT52">'[10]Relatório-1ª med.'!#REF!</definedName>
    <definedName name="_TT53">'[10]Relatório-1ª med.'!#REF!</definedName>
    <definedName name="_TT54">'[10]Relatório-1ª med.'!#REF!</definedName>
    <definedName name="_TT55">'[10]Relatório-1ª med.'!#REF!</definedName>
    <definedName name="_TT56">#REF!</definedName>
    <definedName name="_TT57">#REF!</definedName>
    <definedName name="_TT58">#REF!</definedName>
    <definedName name="_TT59">#REF!</definedName>
    <definedName name="_TT6">'[10]Relatório-1ª med.'!#REF!</definedName>
    <definedName name="_TT60">'[10]Relatório-1ª med.'!#REF!</definedName>
    <definedName name="_TT61">'[10]Relatório-1ª med.'!#REF!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'[10]Relatório-1ª med.'!#REF!</definedName>
    <definedName name="_TT7">'[10]Relatório-1ª med.'!#REF!</definedName>
    <definedName name="_TT70">'[10]Relatório-1ª med.'!#REF!</definedName>
    <definedName name="_TT71">'[10]Relatório-1ª med.'!#REF!</definedName>
    <definedName name="_TT72">#REF!</definedName>
    <definedName name="_TT73">#REF!</definedName>
    <definedName name="_TT74">'[10]Relatório-1ª med.'!#REF!</definedName>
    <definedName name="_TT75">'[10]Relatório-1ª med.'!#REF!</definedName>
    <definedName name="_TT76">'[10]Relatório-1ª med.'!#REF!</definedName>
    <definedName name="_TT77">'[10]Relatório-1ª med.'!#REF!</definedName>
    <definedName name="_TT78">'[10]Relatório-1ª med.'!#REF!</definedName>
    <definedName name="_TT79">'[10]Relatório-1ª med.'!#REF!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'[10]Relatório-1ª med.'!#REF!</definedName>
    <definedName name="_TT95">'[10]Relatório-1ª med.'!#REF!</definedName>
    <definedName name="_TT96">'[4]Rel-15ª med.'!#REF!</definedName>
    <definedName name="_TT97">'[10]Relatório-1ª med.'!#REF!</definedName>
    <definedName name="_TT98">#REF!</definedName>
    <definedName name="_TT99">#REF!</definedName>
    <definedName name="_WCS13_">#REF!</definedName>
    <definedName name="_WCS43_">#REF!</definedName>
    <definedName name="_WDCN1.S1_">#REF!</definedName>
    <definedName name="_WGZY_">#REF!</definedName>
    <definedName name="_WICE1_">#REF!</definedName>
    <definedName name="_WIRA1.A8_">#REF!</definedName>
    <definedName name="A">#REF!</definedName>
    <definedName name="AA">#REF!</definedName>
    <definedName name="AAAA">'[10]Relatório-1ª med.'!#REF!</definedName>
    <definedName name="AAAAA">#REF!</definedName>
    <definedName name="AAAAAAAAAA">'[27]RESUMO-Medição'!$P$113</definedName>
    <definedName name="ABCD23">'[10]Relatório-1ª med.'!#REF!</definedName>
    <definedName name="ACADGDDJSDJSBDJSJFSF">'[10]Relatório-1ª med.'!#REF!</definedName>
    <definedName name="AÇO_CA_50">#REF!</definedName>
    <definedName name="ad">#REF!</definedName>
    <definedName name="aditivo">#REF!</definedName>
    <definedName name="ads">'[28]RESUMO-DVOP 4ª MED'!$V$23</definedName>
    <definedName name="AGREGADO">#REF!</definedName>
    <definedName name="AJ">#REF!</definedName>
    <definedName name="AJA">#REF!</definedName>
    <definedName name="alex" hidden="1">{#N/A,#N/A,FALSE,"MO (2)"}</definedName>
    <definedName name="ama" hidden="1">{#N/A,#N/A,FALSE,"MO (2)"}</definedName>
    <definedName name="ANA">'[29]Refor Out. 2001 - BDI=20% Ajust'!#REF!</definedName>
    <definedName name="AND">#REF!</definedName>
    <definedName name="ant" hidden="1">{#N/A,#N/A,FALSE,"MO (2)"}</definedName>
    <definedName name="ant_1" hidden="1">{#N/A,#N/A,FALSE,"MO (2)"}</definedName>
    <definedName name="AR">#REF!</definedName>
    <definedName name="area_base">[12]Base!$U$40</definedName>
    <definedName name="_xlnm.Print_Area" localSheetId="2">COMPOSIÇÃO!$A$1:$G$132</definedName>
    <definedName name="_xlnm.Print_Area" localSheetId="5">CRONOGRAMA!$A$1:$F$28</definedName>
    <definedName name="_xlnm.Print_Area" localSheetId="1">'PO - VIA 2'!$A$1:$J$33</definedName>
    <definedName name="_xlnm.Print_Area">#REF!</definedName>
    <definedName name="Área_impressão_IM">#REF!</definedName>
    <definedName name="AREA_IMPRI">#REF!</definedName>
    <definedName name="area_sub_base">#REF!</definedName>
    <definedName name="areabase">#REF!</definedName>
    <definedName name="Areia">#REF!</definedName>
    <definedName name="ARGAMASSA10">'[30]QUADRO 08 - COMPOSIÇÕES'!$H$715</definedName>
    <definedName name="ARGAMASSA10S">'[30]QUADRO 08 - COMPOSIÇÕES'!$H$713</definedName>
    <definedName name="ASFALTO">#REF!</definedName>
    <definedName name="Aterro1">#REF!</definedName>
    <definedName name="Aut_original">[31]PROJETO!#REF!</definedName>
    <definedName name="Aut_original2">[32]PROJETO!#REF!</definedName>
    <definedName name="Aut_resumo">[33]RESUMO_AUT1!#REF!</definedName>
    <definedName name="AUTO">[34]plan!#REF!</definedName>
    <definedName name="b">'[35]#REF'!$IH$7566</definedName>
    <definedName name="_xlnm.Database">#REF!</definedName>
    <definedName name="BAS">#REF!</definedName>
    <definedName name="BASE">'[36]Sub Base'!#REF!</definedName>
    <definedName name="bbbb" hidden="1">{#N/A,#N/A,FALSE,"MO (2)"}</definedName>
    <definedName name="BDI" localSheetId="3">[24]INSUMOS!$C$56</definedName>
    <definedName name="BDI" localSheetId="4">[24]INSUMOS!$C$56</definedName>
    <definedName name="BDI">#REF!</definedName>
    <definedName name="Boletim">[37]Boletim_10!$A$4:$D$2730</definedName>
    <definedName name="Boletim_10">[37]Boletim_10!$A$2:$F$2730</definedName>
    <definedName name="BONI">#REF!</definedName>
    <definedName name="BR">[38]Croqui!$B$3</definedName>
    <definedName name="Brita">#REF!</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ixa">'[1]RESUMO-DVOP'!$C$36</definedName>
    <definedName name="Caixas">[39]Cubação!#REF!</definedName>
    <definedName name="cap">[1]RELATÓRIO!$U$31</definedName>
    <definedName name="cap_20">#REF!</definedName>
    <definedName name="capataz">'[40]mão de obra,leis e bdi'!$F$15</definedName>
    <definedName name="CARRO">'[38]CALCULOS AUXILIARES'!$E$12</definedName>
    <definedName name="cbuq">#REF!</definedName>
    <definedName name="cc">[41]Medição!$F$68</definedName>
    <definedName name="CCC" hidden="1">{#N/A,#N/A,FALSE,"MO (2)"}</definedName>
    <definedName name="cccusto">[42]Sheet6!$F$54</definedName>
    <definedName name="ccusto">[42]Sheet6!$F$54</definedName>
    <definedName name="cesar">#REF!</definedName>
    <definedName name="Cimento">#REF!</definedName>
    <definedName name="cm.30.a">#REF!</definedName>
    <definedName name="cm.30.t">#REF!</definedName>
    <definedName name="CM_30">#REF!</definedName>
    <definedName name="CO">#REF!</definedName>
    <definedName name="CODIGO">#REF!</definedName>
    <definedName name="Colchão">#REF!</definedName>
    <definedName name="COMPOS">[43]Plan1!$A:$IV</definedName>
    <definedName name="CONCRETO">'[30]QUADRO 08 - COMPOSIÇÕES'!$H$129</definedName>
    <definedName name="Conser">#REF!</definedName>
    <definedName name="conserva">#REF!</definedName>
    <definedName name="cont">#REF!</definedName>
    <definedName name="contrapartida">#REF!</definedName>
    <definedName name="CONTRATO">[44]APONT!$B$5:$G$426</definedName>
    <definedName name="COTAÇÃO">#REF!</definedName>
    <definedName name="cOTROLE">[9]RELATÓRIO!$D$118</definedName>
    <definedName name="cp.100">#REF!</definedName>
    <definedName name="cp.95">#REF!</definedName>
    <definedName name="CP_COMPACTAÇÃO_100">#REF!</definedName>
    <definedName name="CP_COMPACTAÇÃO_95">#REF!</definedName>
    <definedName name="CP_DDLM">'[45]CP TERRAPLENAGEM'!#REF!</definedName>
    <definedName name="CP_DESM_DESTOCAMENTO">'[45]CP TERRAPLENAGEM'!#REF!</definedName>
    <definedName name="CP_DMT_201_A_400m">'[45]CP TERRAPLENAGEM'!#REF!</definedName>
    <definedName name="CP_DMT_401_A_600m">#REF!</definedName>
    <definedName name="CP_DMT_DE_0_A_50m">#REF!</definedName>
    <definedName name="CP_DMT_DE_401_A_600m">'[45]CP TERRAPLENAGEM'!#REF!</definedName>
    <definedName name="CP_DMT_DE_50_200m">'[45]CP TERRAPLENAGEM'!#REF!</definedName>
    <definedName name="CP_DMT_DE_601_A_800m">'[45]CP TERRAPLENAGEM'!#REF!</definedName>
    <definedName name="Criteria">#REF!</definedName>
    <definedName name="_xlnm.Criteria">'[46] MEM CÁLC'!#REF!</definedName>
    <definedName name="CRO" hidden="1">{#N/A,#N/A,FALSE,"MO (2)"}</definedName>
    <definedName name="Cron" hidden="1">{#N/A,#N/A,FALSE,"MO (2)"}</definedName>
    <definedName name="Cron_1" hidden="1">{#N/A,#N/A,FALSE,"MO (2)"}</definedName>
    <definedName name="crona">#REF!</definedName>
    <definedName name="CRONM" hidden="1">{#N/A,#N/A,FALSE,"MO (2)"}</definedName>
    <definedName name="CRONOFÍSICO">'[47]RESUMO-SINFRA'!$F$57</definedName>
    <definedName name="cronograma" hidden="1">{#N/A,#N/A,TRUE,"Plan1"}</definedName>
    <definedName name="CUBAÇÃO">#REF!</definedName>
    <definedName name="CUSTO">[48]Sheet6!$F$54</definedName>
    <definedName name="cx.01">[49]Aterro!#REF!</definedName>
    <definedName name="cx_coletora">#REF!</definedName>
    <definedName name="d">#REF!</definedName>
    <definedName name="d.1000">#REF!</definedName>
    <definedName name="d.1200">#REF!</definedName>
    <definedName name="d.12011">#REF!</definedName>
    <definedName name="d.200">#REF!</definedName>
    <definedName name="d.400">#REF!</definedName>
    <definedName name="d.50">#REF!</definedName>
    <definedName name="d.50a">[50]TERRAPLENAGEM!$AI$147</definedName>
    <definedName name="d.600">#REF!</definedName>
    <definedName name="d.600a">[50]TERRAPLENAGEM!$AL$147</definedName>
    <definedName name="d.800">#REF!</definedName>
    <definedName name="da">#REF!</definedName>
    <definedName name="DADA">#REF!</definedName>
    <definedName name="DADOS">#REF!</definedName>
    <definedName name="DAS" hidden="1">{#N/A,#N/A,FALSE,"MO (2)"}</definedName>
    <definedName name="DAS_1" hidden="1">{#N/A,#N/A,FALSE,"MO (2)"}</definedName>
    <definedName name="dat">[51]reg!$D$51</definedName>
    <definedName name="dat_9">[52]reg!$D$51</definedName>
    <definedName name="data">#REF!</definedName>
    <definedName name="DATA_3">#REF!</definedName>
    <definedName name="DATA_8">#REF!</definedName>
    <definedName name="DATA_9">#REF!</definedName>
    <definedName name="data1">#REF!</definedName>
    <definedName name="DATA2">#REF!</definedName>
    <definedName name="DATA3">#REF!</definedName>
    <definedName name="Database">#REF!</definedName>
    <definedName name="Datum">#REF!</definedName>
    <definedName name="dd">[53]RESUMO!$F$47</definedName>
    <definedName name="DDD">#REF!</definedName>
    <definedName name="DDDDE" hidden="1">{#N/A,#N/A,FALSE,"MO (2)"}</definedName>
    <definedName name="DDDDE_1" hidden="1">{#N/A,#N/A,FALSE,"MO (2)"}</definedName>
    <definedName name="ddlc">#REF!</definedName>
    <definedName name="defensas">#REF!</definedName>
    <definedName name="densidade_cap">#REF!</definedName>
    <definedName name="der">'[54]Sub Base sim'!$U$18</definedName>
    <definedName name="descida1">#REF!</definedName>
    <definedName name="descida2">#REF!</definedName>
    <definedName name="DFDFDGFGSG">[55]Serviços!$A$3:$F$1403</definedName>
    <definedName name="DIE">'[56]INSUMOS BÁSICOS'!$E$67</definedName>
    <definedName name="DIESEL">#REF!</definedName>
    <definedName name="dince">#REF!</definedName>
    <definedName name="DMT">#REF!</definedName>
    <definedName name="DMT_0_50">#REF!</definedName>
    <definedName name="DMT_1000">#REF!</definedName>
    <definedName name="dmt_1000_8">#REF!</definedName>
    <definedName name="dmt_1000_9">#REF!</definedName>
    <definedName name="dmt_1200">#REF!</definedName>
    <definedName name="dmt_1200_8">#REF!</definedName>
    <definedName name="dmt_1200_9">#REF!</definedName>
    <definedName name="dmt_1400">#REF!</definedName>
    <definedName name="dmt_1400_8">#REF!</definedName>
    <definedName name="dmt_1400_9">#REF!</definedName>
    <definedName name="dmt_1600">#REF!</definedName>
    <definedName name="DMT_200">#REF!</definedName>
    <definedName name="DMT_200_400">#REF!</definedName>
    <definedName name="dmt_200_8">#REF!</definedName>
    <definedName name="dmt_200_9">#REF!</definedName>
    <definedName name="DMT_400">#REF!</definedName>
    <definedName name="DMT_400_600">#REF!</definedName>
    <definedName name="dmt_400_8">#REF!</definedName>
    <definedName name="dmt_400_9">#REF!</definedName>
    <definedName name="DMT_50">#REF!</definedName>
    <definedName name="DMT_50_200">#REF!</definedName>
    <definedName name="dmt_50_8">#REF!</definedName>
    <definedName name="dmt_50_9">#REF!</definedName>
    <definedName name="dmt_5000">#REF!</definedName>
    <definedName name="DMT_600">#REF!</definedName>
    <definedName name="dmt_600_8">#REF!</definedName>
    <definedName name="dmt_600_9">#REF!</definedName>
    <definedName name="DMT_800">#REF!</definedName>
    <definedName name="dmt_800_8">#REF!</definedName>
    <definedName name="dmt_800_9">#REF!</definedName>
    <definedName name="DNIT1">[38]Pato!$A$1</definedName>
    <definedName name="dren">#REF!</definedName>
    <definedName name="drena">#REF!</definedName>
    <definedName name="drena_1">[57]RESUMO_DVOP!#REF!</definedName>
    <definedName name="drena_3">#REF!</definedName>
    <definedName name="drena_7">[57]RESUMO_DVOP!#REF!</definedName>
    <definedName name="drena_8">[58]TERR_PAV!#REF!</definedName>
    <definedName name="drena_9">[59]TERR_PAV!#REF!</definedName>
    <definedName name="drena1">'[47]RESUMO-SINFRA'!#REF!</definedName>
    <definedName name="Drena2">#REF!</definedName>
    <definedName name="drenagem">#REF!</definedName>
    <definedName name="dreno">'[60]Corte DMT 50 a 200'!#REF!</definedName>
    <definedName name="DRF">#REF!</definedName>
    <definedName name="dt">#REF!</definedName>
    <definedName name="dt_9">#REF!</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LIAS">#REF!</definedName>
    <definedName name="emoe">#REF!</definedName>
    <definedName name="Empo">#REF!</definedName>
    <definedName name="empo2">#REF!</definedName>
    <definedName name="empo2_8">#REF!</definedName>
    <definedName name="empo2_9">#REF!</definedName>
    <definedName name="empo3">#REF!</definedName>
    <definedName name="Empola2">#REF!</definedName>
    <definedName name="Empola2_8">#REF!</definedName>
    <definedName name="Empola2_9">#REF!</definedName>
    <definedName name="Empolamento">#REF!</definedName>
    <definedName name="Empolo2">#REF!</definedName>
    <definedName name="Empolo2_8">#REF!</definedName>
    <definedName name="Empolo2_9">#REF!</definedName>
    <definedName name="empolo3">#REF!</definedName>
    <definedName name="empolo3_8">#REF!</definedName>
    <definedName name="empolo3_9">#REF!</definedName>
    <definedName name="ENCP">#REF!</definedName>
    <definedName name="ENCPA">#REF!</definedName>
    <definedName name="ENCT">#REF!</definedName>
    <definedName name="ENCTA">#REF!</definedName>
    <definedName name="eng">'[3]Mat Asf'!$C$36</definedName>
    <definedName name="eng." hidden="1">{#N/A,#N/A,FALSE,"MO (2)"}</definedName>
    <definedName name="eng._1" hidden="1">{#N/A,#N/A,FALSE,"MO (2)"}</definedName>
    <definedName name="eng_8">#REF!</definedName>
    <definedName name="eng_9">#REF!</definedName>
    <definedName name="ENGENHARIA" hidden="1">{#N/A,#N/A,FALSE,"MO (2)"}</definedName>
    <definedName name="ENGENHARIA_1" hidden="1">{#N/A,#N/A,FALSE,"MO (2)"}</definedName>
    <definedName name="entrada1">#REF!</definedName>
    <definedName name="entrada2">#REF!</definedName>
    <definedName name="Entradas">[39]Cubação!#REF!</definedName>
    <definedName name="Envelopamento">'PO - VIA 2'!#REF!</definedName>
    <definedName name="ESC">#REF!</definedName>
    <definedName name="escav_linear" localSheetId="4">'PO - VIA 2'!#REF!</definedName>
    <definedName name="escav_linear">'PO - VIA 2'!#REF!</definedName>
    <definedName name="escavmec">#REF!</definedName>
    <definedName name="EU" hidden="1">{#N/A,#N/A,FALSE,"MO (2)"}</definedName>
    <definedName name="EU_1" hidden="1">{#N/A,#N/A,FALSE,"MO (2)"}</definedName>
    <definedName name="Excel_BuiltIn__FilterDatabase_3">#REF!</definedName>
    <definedName name="Excel_BuiltIn_Print_Area">#REF!</definedName>
    <definedName name="EXER">#REF!</definedName>
    <definedName name="EXPU">#REF!</definedName>
    <definedName name="EXT">#REF!</definedName>
    <definedName name="EXTA">#REF!</definedName>
    <definedName name="exte">#REF!</definedName>
    <definedName name="EXTENSÃO">[38]Croqui!$A$7</definedName>
    <definedName name="EXTENSÃO1">#REF!</definedName>
    <definedName name="Extra2">'[61]SERV-EXTRAS'!#REF!</definedName>
    <definedName name="Extract">#REF!</definedName>
    <definedName name="faixa">'[1]RESUMO-DVOP'!$N$123</definedName>
    <definedName name="faixa2">'[1]RESUMO-DVOP'!$N$185</definedName>
    <definedName name="FAT">#REF!</definedName>
    <definedName name="fator100">#REF!</definedName>
    <definedName name="fator100_4">[62]Cubação!#REF!</definedName>
    <definedName name="fator100_5">[63]Cubação!#REF!</definedName>
    <definedName name="fator100_6">[62]Cubação!#REF!</definedName>
    <definedName name="fator100_8">#REF!</definedName>
    <definedName name="fator100_9">#REF!</definedName>
    <definedName name="FATOR2">#REF!</definedName>
    <definedName name="fator50">#REF!</definedName>
    <definedName name="fator50_4">[62]Cubação!#REF!</definedName>
    <definedName name="fator50_5">[63]Cubação!#REF!</definedName>
    <definedName name="fator50_6">[62]Cubação!#REF!</definedName>
    <definedName name="fator50_8">#REF!</definedName>
    <definedName name="fator50_9">#REF!</definedName>
    <definedName name="FCT">#REF!</definedName>
    <definedName name="FE">'[64]RESUMO-DVOP'!$C$35</definedName>
    <definedName name="ffg" hidden="1">{#N/A,#N/A,FALSE,"MO (2)"}</definedName>
    <definedName name="ffg_1" hidden="1">{#N/A,#N/A,FALSE,"MO (2)"}</definedName>
    <definedName name="fgff" hidden="1">{#N/A,#N/A,FALSE,"MO (2)"}</definedName>
    <definedName name="fghji" hidden="1">{#N/A,#N/A,FALSE,"MO (2)"}</definedName>
    <definedName name="fghji_1" hidden="1">{#N/A,#N/A,FALSE,"MO (2)"}</definedName>
    <definedName name="FINAL">#REF!</definedName>
    <definedName name="fir">#REF!</definedName>
    <definedName name="fir_4">[65]Relatório!#REF!</definedName>
    <definedName name="fir_6">[66]Relatório!#REF!</definedName>
    <definedName name="fir_8">#REF!</definedName>
    <definedName name="fir_9">#REF!</definedName>
    <definedName name="FIRMA">#REF!</definedName>
    <definedName name="FIRMA1">#REF!</definedName>
    <definedName name="FIRMA2">#REF!</definedName>
    <definedName name="FIRMA3">#REF!</definedName>
    <definedName name="FISI">'[67]Resumo 1'!$F$79</definedName>
    <definedName name="FLUM">#REF!</definedName>
    <definedName name="FOG">#REF!</definedName>
    <definedName name="FOG_8">#REF!</definedName>
    <definedName name="FOG_9">#REF!</definedName>
    <definedName name="FOLHA_N__01_01">#REF!</definedName>
    <definedName name="furador">'[40]mão de obra,leis e bdi'!$F$16</definedName>
    <definedName name="fx_horiz">#REF!</definedName>
    <definedName name="GAS">'[56]INSUMOS BÁSICOS'!$E$66</definedName>
    <definedName name="GASOLINA">#REF!</definedName>
    <definedName name="GD">'[56]QUADRO 04 - PLANILHAS PREÇOS'!#REF!</definedName>
    <definedName name="gfgh" hidden="1">{#N/A,#N/A,FALSE,"MO (2)"}</definedName>
    <definedName name="gfgh_1" hidden="1">{#N/A,#N/A,FALSE,"MO (2)"}</definedName>
    <definedName name="GIGA">#REF!</definedName>
    <definedName name="GRAMA">'[56]QUADRO 04 - PLANILHAS PREÇOS'!#REF!</definedName>
    <definedName name="grama_mudas">#REF!</definedName>
    <definedName name="_xlnm.Recorder">#REF!</definedName>
    <definedName name="Guias">#REF!</definedName>
    <definedName name="gy">#REF!</definedName>
    <definedName name="H">#REF!</definedName>
    <definedName name="hj">#REF!</definedName>
    <definedName name="ic">'[68]Desmatamento '!$L$10</definedName>
    <definedName name="idem">#REF!</definedName>
    <definedName name="imp">#REF!</definedName>
    <definedName name="impressao">#REF!</definedName>
    <definedName name="imprimação">'[54]Sub Base sim'!$U$19</definedName>
    <definedName name="IND">#REF!</definedName>
    <definedName name="ind100_8">#REF!</definedName>
    <definedName name="ind100_9">#REF!</definedName>
    <definedName name="INDI">#REF!</definedName>
    <definedName name="indi_33">#REF!</definedName>
    <definedName name="INDI22">#REF!</definedName>
    <definedName name="indice_2">#REF!</definedName>
    <definedName name="INDICEI1">#REF!</definedName>
    <definedName name="inic">#REF!</definedName>
    <definedName name="JAZ">#REF!</definedName>
    <definedName name="JAZIDAS">'[30]QUADRO 08 - COMPOSIÇÕES'!$H$786</definedName>
    <definedName name="JESUS">'[29]Refor Out. 2001 - BDI=20% Ajust'!#REF!</definedName>
    <definedName name="JJ">#REF!</definedName>
    <definedName name="jkhjkjkg" hidden="1">{#N/A,#N/A,FALSE,"MO (2)"}</definedName>
    <definedName name="jkhjkjkg_1" hidden="1">{#N/A,#N/A,FALSE,"MO (2)"}</definedName>
    <definedName name="JOSE">[1]RELATÓRIO!$I$31</definedName>
    <definedName name="kconserv">#REF!</definedName>
    <definedName name="kdren">#REF!</definedName>
    <definedName name="kdren_8">#REF!</definedName>
    <definedName name="kdren_9">#REF!</definedName>
    <definedName name="kdrena">#REF!</definedName>
    <definedName name="KKoae">#REF!</definedName>
    <definedName name="KKpavi">#REF!</definedName>
    <definedName name="KKterra">#REF!</definedName>
    <definedName name="Km">#REF!</definedName>
    <definedName name="koae">#REF!</definedName>
    <definedName name="kpavi">#REF!</definedName>
    <definedName name="KSIN">#REF!</definedName>
    <definedName name="KSIN_8">#REF!</definedName>
    <definedName name="KSIN_9">#REF!</definedName>
    <definedName name="ksinal">'[69]Indice de Reajuste'!#REF!</definedName>
    <definedName name="kterra">#REF!</definedName>
    <definedName name="la" hidden="1">{#N/A,#N/A,FALSE,"MO (2)"}</definedName>
    <definedName name="Lama">#REF!</definedName>
    <definedName name="LDI">#REF!</definedName>
    <definedName name="lev">#REF!</definedName>
    <definedName name="LEVANTAMENTO">#REF!</definedName>
    <definedName name="lixo">#REF!</definedName>
    <definedName name="loc">#REF!</definedName>
    <definedName name="local">#REF!</definedName>
    <definedName name="LOCAL1">'[30]DADOS DE ENTRADA CONCORRÊNCIA'!$B$25</definedName>
    <definedName name="LOCALIDADE">'[30]DADOS DE ENTRADA CONCORRÊNCIA'!$B$8</definedName>
    <definedName name="LOTA">#REF!</definedName>
    <definedName name="LOTE">#REF!</definedName>
    <definedName name="LOTE1">#REF!</definedName>
    <definedName name="LS">#REF!</definedName>
    <definedName name="luis">#REF!</definedName>
    <definedName name="luis_8">#REF!</definedName>
    <definedName name="luis_9">#REF!</definedName>
    <definedName name="m">#REF!</definedName>
    <definedName name="maria">'[1]RESUMO-DVOP'!$I$12</definedName>
    <definedName name="MATBET">#REF!</definedName>
    <definedName name="Material_britado">#REF!</definedName>
    <definedName name="mbc">#REF!</definedName>
    <definedName name="med" hidden="1">{#N/A,#N/A,FALSE,"MO (2)"}</definedName>
    <definedName name="med_1" hidden="1">{#N/A,#N/A,FALSE,"MO (2)"}</definedName>
    <definedName name="MEDAGOREAL">[1]RELATÓRIO!$I$30</definedName>
    <definedName name="MEIO_FIO">#REF!</definedName>
    <definedName name="meiofio">#REF!</definedName>
    <definedName name="Mem">'[3]Mat Asf'!$C$37</definedName>
    <definedName name="Mem_8">#REF!</definedName>
    <definedName name="Mem_9">#REF!</definedName>
    <definedName name="mem2_8">#REF!</definedName>
    <definedName name="mem2_9">#REF!</definedName>
    <definedName name="MÊS">#REF!</definedName>
    <definedName name="meso">[70]PLANILHA!#REF!</definedName>
    <definedName name="meu">#REF!</definedName>
    <definedName name="mo">#REF!</definedName>
    <definedName name="mo.ag.com">#REF!</definedName>
    <definedName name="mo.ag.local">#REF!</definedName>
    <definedName name="mo_base">[12]Base!$U$39</definedName>
    <definedName name="mo_base_8">#REF!</definedName>
    <definedName name="mo_base_9">#REF!</definedName>
    <definedName name="mo_sub_base">'[12]Sub-base'!$U$36</definedName>
    <definedName name="mo_sub_base_8">#REF!</definedName>
    <definedName name="mo_sub_base_9">#REF!</definedName>
    <definedName name="MO_SUB_BASE1">'[20]Sub e base'!$U$27</definedName>
    <definedName name="mobase">#REF!</definedName>
    <definedName name="mosubb">#REF!</definedName>
    <definedName name="mosubl">#REF!</definedName>
    <definedName name="nivio">'[61]SERV-EXTRAS'!#REF!</definedName>
    <definedName name="NOME1">#REF!</definedName>
    <definedName name="Ns">#REF!</definedName>
    <definedName name="Num_CH">'PO - VIA 2'!#REF!</definedName>
    <definedName name="Num_CX">'PO - VIA 2'!#REF!</definedName>
    <definedName name="Num_Poste">'PO - VIA 2'!$F$17</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sp2">#REF!</definedName>
    <definedName name="OBJETO">#REF!</definedName>
    <definedName name="OBJETOA">#REF!</definedName>
    <definedName name="OBRA">[71]Obra!$A$10:$H$399</definedName>
    <definedName name="ocom">#REF!</definedName>
    <definedName name="Ocomp2">#REF!</definedName>
    <definedName name="octavio">#REF!</definedName>
    <definedName name="oesp">#REF!</definedName>
    <definedName name="oficio">#REF!</definedName>
    <definedName name="OP">#REF!</definedName>
    <definedName name="OPA">#REF!</definedName>
    <definedName name="oq">#REF!</definedName>
    <definedName name="Orçamento">#REF!</definedName>
    <definedName name="ORCDVOP_aditivo2dvop_Listar">[72]Estimativa!#REF!</definedName>
    <definedName name="org">#REF!</definedName>
    <definedName name="ÓRGÃO">#REF!</definedName>
    <definedName name="Orla">#REF!</definedName>
    <definedName name="orlando">#REF!</definedName>
    <definedName name="outros">#REF!</definedName>
    <definedName name="par">#REF!</definedName>
    <definedName name="para">#REF!</definedName>
    <definedName name="pare">#REF!</definedName>
    <definedName name="PATO">#REF!</definedName>
    <definedName name="pav">#REF!</definedName>
    <definedName name="PAV_2">[1]RELATÓRIO!#REF!</definedName>
    <definedName name="pave">'[61]Planilha 358 (Saldo)'!$J$199</definedName>
    <definedName name="pavi">#REF!</definedName>
    <definedName name="Pavi2">#REF!</definedName>
    <definedName name="pavimento">#REF!</definedName>
    <definedName name="PED">#REF!</definedName>
    <definedName name="PEDA">#REF!</definedName>
    <definedName name="PEDREIRA">#REF!</definedName>
    <definedName name="PEDREIRA_8">#REF!</definedName>
    <definedName name="PEDREIRA_9">#REF!</definedName>
    <definedName name="PEDREIRA1">[20]AGREGADOS!$S$14</definedName>
    <definedName name="per">[51]reg!$B$10</definedName>
    <definedName name="per_9">[52]reg!$B$10</definedName>
    <definedName name="periodo">#REF!</definedName>
    <definedName name="PERÍODO">#REF!</definedName>
    <definedName name="pint_lig">#REF!</definedName>
    <definedName name="pintura">#REF!</definedName>
    <definedName name="PLACA">[73]CAPACIDADES!$A$8:$AL$136</definedName>
    <definedName name="plan">[74]Orçamento!$A$17:$D$80</definedName>
    <definedName name="plan2">[74]Orçamento!$A$17:$D$80</definedName>
    <definedName name="plan3">[74]Orçamento!$A$17:$D$80</definedName>
    <definedName name="plano">#REF!</definedName>
    <definedName name="planReajus">#REF!</definedName>
    <definedName name="po">#REF!</definedName>
    <definedName name="por">#REF!</definedName>
    <definedName name="porra">[75]Ofício!$E$37</definedName>
    <definedName name="Port">'[76]RESUMO-DVOP 4ª MED'!#REF!</definedName>
    <definedName name="PPP">'[77]Coord. G RC'!#REF!</definedName>
    <definedName name="pppdfmf">[75]Ofício!$E$38</definedName>
    <definedName name="PRAZO">#REF!</definedName>
    <definedName name="PRAZOA">#REF!</definedName>
    <definedName name="Print_Area">#REF!</definedName>
    <definedName name="Print_Area_MI">#REF!</definedName>
    <definedName name="Print_Titles_MI">#REF!</definedName>
    <definedName name="PRODEAGRO">#REF!</definedName>
    <definedName name="PRONTA">#REF!</definedName>
    <definedName name="pscegeral">[78]PSCEGERAL!$A$7:$AG$36</definedName>
    <definedName name="pz">#REF!</definedName>
    <definedName name="q" hidden="1">{#N/A,#N/A,FALSE,"MO (2)"}</definedName>
    <definedName name="QUANT_acumu">#REF!</definedName>
    <definedName name="quantidades">#REF!</definedName>
    <definedName name="Rae">'[15]Rel-19ª med.'!#REF!</definedName>
    <definedName name="Rajuste02">[79]Medição!$F$68</definedName>
    <definedName name="rc.cerca">#REF!</definedName>
    <definedName name="rea">#REF!</definedName>
    <definedName name="REAJ">#REF!</definedName>
    <definedName name="Reajuste_">#REF!</definedName>
    <definedName name="Realinhamento">'[15]Rel-19ª med.'!#REF!</definedName>
    <definedName name="Recorder">#REF!</definedName>
    <definedName name="REG">#REF!</definedName>
    <definedName name="REGULA">[12]Regula!$M$36</definedName>
    <definedName name="rej">[80]REAJU!$K$31</definedName>
    <definedName name="RELATÓRIO_DOS_SERVIÇOS_EXECUTADOS">#REF!</definedName>
    <definedName name="remoc">#REF!</definedName>
    <definedName name="REMOÇÃO">#REF!</definedName>
    <definedName name="resumo">#REF!</definedName>
    <definedName name="resumo3" hidden="1">{#N/A,#N/A,FALSE,"MO (2)"}</definedName>
    <definedName name="resumo3_1" hidden="1">{#N/A,#N/A,FALSE,"MO (2)"}</definedName>
    <definedName name="resumou" hidden="1">{#N/A,#N/A,TRUE,"Plan1"}</definedName>
    <definedName name="RL1C">#REF!</definedName>
    <definedName name="ROB">'[81]Mat Asf'!$C$36</definedName>
    <definedName name="ROBERTO">'[81]Mat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[38]Croqui!$A$3</definedName>
    <definedName name="RODOVIA1">'[30]DADOS DE ENTRADA CONCORRÊNCIA'!$B$15</definedName>
    <definedName name="RODOVIA2">'[30]DADOS DE ENTRADA CONCORRÊNCIA'!$B$22</definedName>
    <definedName name="Rodoviário">'[82]Serviços Rodoviários'!$A$3:$E$144</definedName>
    <definedName name="Rotas">#REF!</definedName>
    <definedName name="rr">#REF!</definedName>
    <definedName name="rr.2c">#REF!</definedName>
    <definedName name="rr.2c_pint">#REF!</definedName>
    <definedName name="RR_2C">#REF!</definedName>
    <definedName name="rr_9">[83]desm!$B$15</definedName>
    <definedName name="RR1C">#REF!</definedName>
    <definedName name="RRD">#REF!</definedName>
    <definedName name="rt">#REF!</definedName>
    <definedName name="s">[84]Serviços!$A$3:$F$1403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[1]RELATÓRIO!$H$3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SASA" hidden="1">{#N/A,#N/A,FALSE,"MO (2)"}</definedName>
    <definedName name="saux">#REF!</definedName>
    <definedName name="SB">#REF!</definedName>
    <definedName name="scon">#REF!</definedName>
    <definedName name="se">[85]Serviços!$A$3:$F$1403</definedName>
    <definedName name="segm">[86]dados!$B$5</definedName>
    <definedName name="segment">#REF!</definedName>
    <definedName name="SEGMENTO">'[30]DADOS DE ENTRADA CONCORRÊNCIA'!$B$19</definedName>
    <definedName name="SELO">'[56]QUADRO 04 - PLANILHAS PREÇOS'!#REF!</definedName>
    <definedName name="SELOA">'[56]QUADRO 04 - PLANILHAS PREÇOS'!#REF!</definedName>
    <definedName name="sem">#REF!</definedName>
    <definedName name="SerP">[87]Serviços!$A$3:$F$1403</definedName>
    <definedName name="SERR">[88]Serviços!$A$3:$F$1403</definedName>
    <definedName name="serv">[87]Serviços!$A$3:$F$1403</definedName>
    <definedName name="servi">[87]Serviços!$A$3:$F$1403</definedName>
    <definedName name="ServiçoD">[87]Serviços!$A$3:$F$1403</definedName>
    <definedName name="Serviços">[89]Solum!$A$3:$AD$2430</definedName>
    <definedName name="seu" hidden="1">{#N/A,#N/A,FALSE,"MO (2)"}</definedName>
    <definedName name="sinal">#REF!</definedName>
    <definedName name="SINALI">#REF!</definedName>
    <definedName name="sinaliz_vert">#REF!</definedName>
    <definedName name="SM">#REF!</definedName>
    <definedName name="Sorriso">#REF!</definedName>
    <definedName name="SRROO">[38]Croqui!$I$4</definedName>
    <definedName name="SS" hidden="1">{#N/A,#N/A,FALSE,"MO (2)"}</definedName>
    <definedName name="SS_1" hidden="1">{#N/A,#N/A,FALSE,"MO (2)"}</definedName>
    <definedName name="SSS" hidden="1">{#N/A,#N/A,FALSE,"MO (2)"}</definedName>
    <definedName name="SSS_1" hidden="1">{#N/A,#N/A,FALSE,"MO (2)"}</definedName>
    <definedName name="sssss">#REF!</definedName>
    <definedName name="SSSSSS">'[90]Reajustamento '!$P$24</definedName>
    <definedName name="SUBT1">#REF!</definedName>
    <definedName name="subtrec">#REF!</definedName>
    <definedName name="subtrech">#REF!</definedName>
    <definedName name="SUBTRECHO">[38]Croqui!$A$6</definedName>
    <definedName name="SUBTRECHO1">[38]Croqui!$B$6</definedName>
    <definedName name="T">#REF!</definedName>
    <definedName name="tabela">#REF!</definedName>
    <definedName name="tabela_de_mão_de_obra">[1]RELATÓRIO!$A$2:$C$16</definedName>
    <definedName name="tabela_de_materiais">[1]RELATÓRIO!$A$1:$D$188</definedName>
    <definedName name="TABELA1">#REF!</definedName>
    <definedName name="tabela2000">'[91]Tabela Abril 2000'!$B$4:$N$641</definedName>
    <definedName name="Tachas" hidden="1">{#N/A,#N/A,TRUE,"Plan1"}</definedName>
    <definedName name="tachinhas">#REF!</definedName>
    <definedName name="tachões">#REF!</definedName>
    <definedName name="taxa_cap">#REF!</definedName>
    <definedName name="TCB10M3">#REF!</definedName>
    <definedName name="TCC4T">#REF!</definedName>
    <definedName name="TEA">#REF!</definedName>
    <definedName name="ter">#REF!</definedName>
    <definedName name="terra">#REF!</definedName>
    <definedName name="Terra2">#REF!</definedName>
    <definedName name="teste">#REF!</definedName>
    <definedName name="teste2">#REF!</definedName>
    <definedName name="tetet">'[15]Rel-19ª med.'!#REF!</definedName>
    <definedName name="_xlnm.Print_Titles" localSheetId="2">COMPOSIÇÃO!$1:$6</definedName>
    <definedName name="_xlnm.Print_Titles" localSheetId="1">'PO - VIA 2'!$1:$9</definedName>
    <definedName name="TLC4T">#REF!</definedName>
    <definedName name="TLMR">#REF!</definedName>
    <definedName name="tmat">[1]RELATÓRIO!#REF!</definedName>
    <definedName name="TOTAL">#REF!</definedName>
    <definedName name="total2">#REF!</definedName>
    <definedName name="total3">#REF!</definedName>
    <definedName name="TRABALHO">#REF!</definedName>
    <definedName name="transp_massa">#REF!</definedName>
    <definedName name="Transporte">#REF!</definedName>
    <definedName name="Transportes">[92]Serviços!$A$3:$F$1403</definedName>
    <definedName name="tratamento">#REF!</definedName>
    <definedName name="trec">#REF!</definedName>
    <definedName name="trech">#REF!</definedName>
    <definedName name="TRECHO">'[30]DADOS DE ENTRADA CONCORRÊNCIA'!$B$16</definedName>
    <definedName name="TRECHO1">'[30]DADOS DE ENTRADA CONCORRÊNCIA'!$B$23</definedName>
    <definedName name="TRECHOA">#REF!</definedName>
    <definedName name="Trilhas">#REF!</definedName>
    <definedName name="TRT">[1]RELATÓRIO!#REF!</definedName>
    <definedName name="ts">[1]RELATÓRIO!#REF!</definedName>
    <definedName name="TSD">#REF!</definedName>
    <definedName name="tsd.a">[49]TSD!#REF!</definedName>
    <definedName name="TSs">#REF!</definedName>
    <definedName name="tss.a">[49]TSD!#REF!</definedName>
    <definedName name="tt">'[15]Rel-19ª med.'!#REF!</definedName>
    <definedName name="TTIPO_DE_MATERIAL">'[93]Tipo de Material'!$A$9:$B$38</definedName>
    <definedName name="ttra">[1]RELATÓRIO!#REF!</definedName>
    <definedName name="ttt">'[15]Rel-19ª med.'!#REF!</definedName>
    <definedName name="tttt">'[15]Rel-19ª med.'!#REF!</definedName>
    <definedName name="ttttt">'[15]Rel-19ª med.'!#REF!</definedName>
    <definedName name="TUBO">#REF!</definedName>
    <definedName name="TUBOA">#REF!</definedName>
    <definedName name="tubulões">[94]Resumo!#REF!</definedName>
    <definedName name="TUNNELLINER">'[30]QUADRO 08 - COMPOSIÇÕES'!$H$569</definedName>
    <definedName name="ty">#REF!</definedName>
    <definedName name="tyt">'[15]Rel-19ª med.'!#REF!</definedName>
    <definedName name="vai">#REF!</definedName>
    <definedName name="vala.ca">#REF!</definedName>
    <definedName name="VAVRC">#REF!</definedName>
    <definedName name="vem">#REF!</definedName>
    <definedName name="via">#REF!</definedName>
    <definedName name="Vilmar12">#REF!</definedName>
    <definedName name="VOL_MASSA">#REF!</definedName>
    <definedName name="volbase">#REF!</definedName>
    <definedName name="volsubb">'[95]Sub-base'!#REF!</definedName>
    <definedName name="volsubl">#REF!</definedName>
    <definedName name="vv">#REF!</definedName>
    <definedName name="vvv" hidden="1">{#N/A,#N/A,FALSE,"MO (2)"}</definedName>
    <definedName name="vvv_1" hidden="1">{#N/A,#N/A,FALSE,"MO (2)"}</definedName>
    <definedName name="Waypoints">#REF!</definedName>
    <definedName name="we">#REF!</definedName>
    <definedName name="WEN">#REF!</definedName>
    <definedName name="wrn.mo2." hidden="1">{#N/A,#N/A,FALSE,"MO (2)"}</definedName>
    <definedName name="wrn.mo2._1" hidden="1">{#N/A,#N/A,FALSE,"MO (2)"}</definedName>
    <definedName name="wrn.relext." hidden="1">{#N/A,#N/A,TRUE,"Plan1"}</definedName>
    <definedName name="wrn.relext._1" hidden="1">{#N/A,#N/A,TRUE,"Plan1"}</definedName>
    <definedName name="WW">#REF!</definedName>
    <definedName name="x">[96]Serviços!$A$3:$F$1403</definedName>
    <definedName name="xxxxxxxx">#REF!</definedName>
    <definedName name="Y" hidden="1">{#N/A,#N/A,FALSE,"MO (2)"}</definedName>
    <definedName name="yu">#REF!</definedName>
    <definedName name="z" hidden="1">{#N/A,#N/A,FALSE,"MO (2)"}</definedName>
    <definedName name="z_1" hidden="1">{#N/A,#N/A,FALSE,"MO (2)"}</definedName>
    <definedName name="zaza" hidden="1">{#N/A,#N/A,FALSE,"MO (2)"}</definedName>
    <definedName name="zaza_1" hidden="1">{#N/A,#N/A,FALSE,"MO (2)"}</definedName>
    <definedName name="zenil">#REF!</definedName>
    <definedName name="ZZ">'[35]#REF'!$IH$7566</definedName>
  </definedNames>
  <calcPr calcId="181029"/>
</workbook>
</file>

<file path=xl/calcChain.xml><?xml version="1.0" encoding="utf-8"?>
<calcChain xmlns="http://schemas.openxmlformats.org/spreadsheetml/2006/main">
  <c r="B14" i="26" l="1"/>
  <c r="B18" i="26" l="1"/>
  <c r="B13" i="29" s="1"/>
  <c r="A18" i="26"/>
  <c r="A13" i="29" s="1"/>
  <c r="B16" i="26"/>
  <c r="B12" i="29" s="1"/>
  <c r="A16" i="26"/>
  <c r="A12" i="29" s="1"/>
  <c r="G120" i="28"/>
  <c r="G121" i="28" s="1"/>
  <c r="G117" i="28"/>
  <c r="G116" i="28"/>
  <c r="G115" i="28"/>
  <c r="A112" i="28"/>
  <c r="G103" i="28"/>
  <c r="G104" i="28" s="1"/>
  <c r="G99" i="28"/>
  <c r="G100" i="28"/>
  <c r="G98" i="28"/>
  <c r="A95" i="28"/>
  <c r="G118" i="28" l="1"/>
  <c r="G123" i="28" s="1"/>
  <c r="I26" i="3" s="1"/>
  <c r="G101" i="28"/>
  <c r="G106" i="28" l="1"/>
  <c r="A9" i="3" l="1"/>
  <c r="I22" i="3" l="1"/>
  <c r="G86" i="28" l="1"/>
  <c r="G87" i="28" s="1"/>
  <c r="G83" i="28"/>
  <c r="G82" i="28"/>
  <c r="A79" i="28"/>
  <c r="G84" i="28" l="1"/>
  <c r="G89" i="28" l="1"/>
  <c r="I21" i="3" s="1"/>
  <c r="I23" i="3" s="1"/>
  <c r="G52" i="28" l="1"/>
  <c r="B11" i="29" l="1"/>
  <c r="A14" i="26"/>
  <c r="A11" i="29" s="1"/>
  <c r="A12" i="26"/>
  <c r="A10" i="29" s="1"/>
  <c r="A10" i="26"/>
  <c r="A9" i="29" s="1"/>
  <c r="G69" i="28" l="1"/>
  <c r="G68" i="28"/>
  <c r="G20" i="28" l="1"/>
  <c r="G19" i="28"/>
  <c r="G18" i="28"/>
  <c r="G17" i="28"/>
  <c r="G14" i="28"/>
  <c r="G13" i="28"/>
  <c r="G12" i="28"/>
  <c r="A10" i="28"/>
  <c r="G15" i="28" l="1"/>
  <c r="G21" i="28"/>
  <c r="G23" i="28" l="1"/>
  <c r="A66" i="28" l="1"/>
  <c r="A42" i="28"/>
  <c r="B33" i="33" l="1"/>
  <c r="B33" i="32"/>
  <c r="B22" i="29" l="1"/>
  <c r="B21" i="29"/>
  <c r="B20" i="29"/>
  <c r="C26" i="26"/>
  <c r="C25" i="26"/>
  <c r="C24" i="26"/>
  <c r="D40" i="33"/>
  <c r="D39" i="33"/>
  <c r="D38" i="33"/>
  <c r="D40" i="32"/>
  <c r="D39" i="32"/>
  <c r="D38" i="32"/>
  <c r="C131" i="28"/>
  <c r="C130" i="28"/>
  <c r="C129" i="28"/>
  <c r="E6" i="28"/>
  <c r="B6" i="28"/>
  <c r="H6" i="3"/>
  <c r="A15" i="33"/>
  <c r="C4" i="33"/>
  <c r="G107" i="28" l="1"/>
  <c r="J25" i="3" s="1"/>
  <c r="G124" i="28"/>
  <c r="G90" i="28"/>
  <c r="J21" i="3" s="1"/>
  <c r="G24" i="28"/>
  <c r="E6" i="3"/>
  <c r="A15" i="32"/>
  <c r="I25" i="3" l="1"/>
  <c r="I27" i="3" s="1"/>
  <c r="J26" i="3"/>
  <c r="J27" i="3" s="1"/>
  <c r="D18" i="26" s="1"/>
  <c r="D13" i="29" s="1"/>
  <c r="J22" i="3"/>
  <c r="J23" i="3" s="1"/>
  <c r="D16" i="26" s="1"/>
  <c r="D12" i="29" l="1"/>
  <c r="F17" i="26"/>
  <c r="E17" i="26"/>
  <c r="E19" i="26"/>
  <c r="F19" i="26"/>
  <c r="G50" i="28" l="1"/>
  <c r="G49" i="28" l="1"/>
  <c r="G56" i="28" l="1"/>
  <c r="G55" i="28"/>
  <c r="G53" i="28"/>
  <c r="G70" i="28" l="1"/>
  <c r="G71" i="28" s="1"/>
  <c r="G74" i="28" l="1"/>
  <c r="G73" i="28"/>
  <c r="J18" i="3" l="1"/>
  <c r="I18" i="3"/>
  <c r="G57" i="28" l="1"/>
  <c r="G54" i="28"/>
  <c r="G51" i="28"/>
  <c r="G46" i="28"/>
  <c r="G58" i="28" l="1"/>
  <c r="C4" i="32" l="1"/>
  <c r="B4" i="26"/>
  <c r="G45" i="28" l="1"/>
  <c r="G44" i="28"/>
  <c r="G47" i="28" l="1"/>
  <c r="G60" i="28" s="1"/>
  <c r="I17" i="3" l="1"/>
  <c r="G61" i="28"/>
  <c r="G33" i="28"/>
  <c r="G32" i="28"/>
  <c r="G31" i="28"/>
  <c r="I11" i="3"/>
  <c r="G34" i="28" l="1"/>
  <c r="J17" i="3"/>
  <c r="J19" i="3" s="1"/>
  <c r="D14" i="26" l="1"/>
  <c r="E15" i="26" s="1"/>
  <c r="G36" i="28"/>
  <c r="B6" i="26"/>
  <c r="B5" i="28"/>
  <c r="B4" i="28"/>
  <c r="B3" i="28"/>
  <c r="D11" i="29" l="1"/>
  <c r="F15" i="26"/>
  <c r="G37" i="28"/>
  <c r="I14" i="3"/>
  <c r="I15" i="3" l="1"/>
  <c r="B12" i="26" l="1"/>
  <c r="B10" i="29" s="1"/>
  <c r="B10" i="26"/>
  <c r="B9" i="29" s="1"/>
  <c r="L15" i="3" l="1"/>
  <c r="A16" i="29"/>
  <c r="A22" i="26"/>
  <c r="B6" i="29"/>
  <c r="B4" i="29"/>
  <c r="A5" i="29"/>
  <c r="A6" i="29"/>
  <c r="A4" i="29"/>
  <c r="B5" i="26"/>
  <c r="I12" i="3" l="1"/>
  <c r="B5" i="29"/>
  <c r="J11" i="3" l="1"/>
  <c r="J14" i="3"/>
  <c r="J12" i="3" l="1"/>
  <c r="J15" i="3"/>
  <c r="I19" i="3"/>
  <c r="I9" i="3" s="1"/>
  <c r="J9" i="3" l="1"/>
  <c r="D20" i="26" s="1"/>
  <c r="C16" i="26" s="1"/>
  <c r="C12" i="29" s="1"/>
  <c r="D12" i="26"/>
  <c r="D10" i="26"/>
  <c r="C14" i="26" l="1"/>
  <c r="C11" i="29" s="1"/>
  <c r="C18" i="26"/>
  <c r="C13" i="29" s="1"/>
  <c r="C10" i="26"/>
  <c r="F11" i="26"/>
  <c r="D9" i="29"/>
  <c r="E11" i="26"/>
  <c r="C12" i="26"/>
  <c r="C10" i="29" s="1"/>
  <c r="D10" i="29"/>
  <c r="E13" i="26"/>
  <c r="F13" i="26"/>
  <c r="F20" i="26" l="1"/>
  <c r="E20" i="26"/>
  <c r="D14" i="29"/>
  <c r="C20" i="26"/>
  <c r="C9" i="29"/>
  <c r="C14" i="29" s="1"/>
</calcChain>
</file>

<file path=xl/sharedStrings.xml><?xml version="1.0" encoding="utf-8"?>
<sst xmlns="http://schemas.openxmlformats.org/spreadsheetml/2006/main" count="371" uniqueCount="148">
  <si>
    <t xml:space="preserve">OBJETO:   </t>
  </si>
  <si>
    <t>ENDEREÇO:</t>
  </si>
  <si>
    <t xml:space="preserve">ITEM </t>
  </si>
  <si>
    <t>UNID</t>
  </si>
  <si>
    <t>QTDE</t>
  </si>
  <si>
    <t>UND</t>
  </si>
  <si>
    <t>-</t>
  </si>
  <si>
    <t>DESCRIÇÃO</t>
  </si>
  <si>
    <t>VALOR UNIT.</t>
  </si>
  <si>
    <t>ITEM</t>
  </si>
  <si>
    <t>FONTE DE PREÇOS</t>
  </si>
  <si>
    <t>CÓDIGO</t>
  </si>
  <si>
    <t>COTAÇÃO</t>
  </si>
  <si>
    <t>SINAPI</t>
  </si>
  <si>
    <t>FONTE</t>
  </si>
  <si>
    <t>QTDE.</t>
  </si>
  <si>
    <t>VALOR TOTAL</t>
  </si>
  <si>
    <t>H</t>
  </si>
  <si>
    <t>ELETRICISTA COM ENCARGOS COMPLEMENTARES</t>
  </si>
  <si>
    <t>COMP.1</t>
  </si>
  <si>
    <t>COMP.2</t>
  </si>
  <si>
    <t xml:space="preserve"> TOTALS/ BDI</t>
  </si>
  <si>
    <t>MUNICIPIO :</t>
  </si>
  <si>
    <t>PLANILHA ORÇAMENTÁRIA</t>
  </si>
  <si>
    <t>CRONOGRAMA FÍSICO-FINANCEIRO</t>
  </si>
  <si>
    <t>%</t>
  </si>
  <si>
    <t>PIS</t>
  </si>
  <si>
    <t>ISSQN</t>
  </si>
  <si>
    <t>Prop.:</t>
  </si>
  <si>
    <t xml:space="preserve">Obra: </t>
  </si>
  <si>
    <t xml:space="preserve">Local: </t>
  </si>
  <si>
    <t>AC</t>
  </si>
  <si>
    <t>L</t>
  </si>
  <si>
    <t>P.UNIT (S/BDI)</t>
  </si>
  <si>
    <t>P.UNIT (C/BDI)</t>
  </si>
  <si>
    <t>MATERIAL</t>
  </si>
  <si>
    <t xml:space="preserve">SUBTOTAL </t>
  </si>
  <si>
    <t>CUSTO UNITÁRIO TOTAL S/ BDI</t>
  </si>
  <si>
    <t>DIAS</t>
  </si>
  <si>
    <t>COMPOSIÇÃO DE CUSTO UNITÁRIO</t>
  </si>
  <si>
    <t>ETAPAS DA OBRA</t>
  </si>
  <si>
    <t>TOTAL</t>
  </si>
  <si>
    <t>SERVIÇOS  PRELIMINARES</t>
  </si>
  <si>
    <t>RESUMO</t>
  </si>
  <si>
    <t>ADMINISTRAÇÃO LOCAL</t>
  </si>
  <si>
    <t>1.</t>
  </si>
  <si>
    <t>1.1</t>
  </si>
  <si>
    <t>2.1</t>
  </si>
  <si>
    <t>3.</t>
  </si>
  <si>
    <t>3.1</t>
  </si>
  <si>
    <t>3.2</t>
  </si>
  <si>
    <t xml:space="preserve">TOTAL DO ITEM </t>
  </si>
  <si>
    <t xml:space="preserve"> TOTALC/ BDI</t>
  </si>
  <si>
    <t>2.</t>
  </si>
  <si>
    <t xml:space="preserve">VALOR TOTAL DO ÍTEM </t>
  </si>
  <si>
    <t>TOTAL DA OBRA</t>
  </si>
  <si>
    <t>MELHORIA EM ILUMINAÇÃO PÚBLICA</t>
  </si>
  <si>
    <t>ADMINISTRAÇÃO LOCAL DE OBRA</t>
  </si>
  <si>
    <t xml:space="preserve">SUBTOTAL MATERIAIS </t>
  </si>
  <si>
    <t>SERVIÇOS</t>
  </si>
  <si>
    <t xml:space="preserve">SUBTOTAL SERVIÇOS </t>
  </si>
  <si>
    <t>PARAFUSO M16 EM ACO GALVANIZADO, COMPRIMENTO = 250 MM, DIAMETRO = 16 MM, ROSCA MAQUINA, CABECA QUADRADA</t>
  </si>
  <si>
    <t>COMP.4</t>
  </si>
  <si>
    <t>COMP.3</t>
  </si>
  <si>
    <t>COMP.5</t>
  </si>
  <si>
    <t xml:space="preserve">            </t>
  </si>
  <si>
    <t>Administração central</t>
  </si>
  <si>
    <t xml:space="preserve">Custos financeiros </t>
  </si>
  <si>
    <t>Riscos, Seguros e Garantias</t>
  </si>
  <si>
    <t>R</t>
  </si>
  <si>
    <t>Lucro operacional</t>
  </si>
  <si>
    <t>COFINS</t>
  </si>
  <si>
    <r>
      <rPr>
        <vertAlign val="superscript"/>
        <sz val="8"/>
        <color indexed="8"/>
        <rFont val="Arial"/>
        <family val="2"/>
      </rPr>
      <t>(**)</t>
    </r>
    <r>
      <rPr>
        <sz val="8"/>
        <color indexed="8"/>
        <rFont val="Arial"/>
        <family val="2"/>
      </rPr>
      <t xml:space="preserve"> CONTRIBUIÇÃO PREVIDENCIÁRIA SOBRE A RECEITA BRUTA. ALÍQUOTA DEFINIDA PELA LEI 12.844/2013.</t>
    </r>
  </si>
  <si>
    <r>
      <rPr>
        <vertAlign val="superscript"/>
        <sz val="8"/>
        <color indexed="8"/>
        <rFont val="Arial"/>
        <family val="2"/>
      </rPr>
      <t>(*)</t>
    </r>
    <r>
      <rPr>
        <sz val="8"/>
        <color indexed="8"/>
        <rFont val="Arial"/>
        <family val="2"/>
      </rPr>
      <t xml:space="preserve"> ESTA COMPOSIÇÃO DO BDI SEGUE AS ORIENTAÇÕES DO ACÓRDÃO 2622/2013 DO TCU.</t>
    </r>
  </si>
  <si>
    <t>BDI =</t>
  </si>
  <si>
    <t>FITA ISOLANTE DE BORRACHA AUTOFUSAO, USO ATE 69 KV (ALTA TENSAO)</t>
  </si>
  <si>
    <t>MUNICÍPIO :</t>
  </si>
  <si>
    <t>AUXILIAR DE ELETRICISTA COM ENCARGOS COMPLEMENTARES</t>
  </si>
  <si>
    <t>GUINDAUTO HIDRÁULICO, CAPACIDADE MÁXIMA DE CARGA 6200 KG, MOMENTO MÁXIMO DE CARGA 11,7 TM, ALCANCE MÁXIMO HORIZONTAL 9,70 M, INCLUSIVE CAMINHÃO TOCO PBT 16.000 KG, POTÊNCIA DE 189 CV - CHP DIURNO. AF_06/2014</t>
  </si>
  <si>
    <t>FITA ISOLANTE ADESIVA ANTICHAMA, USO ATE 750 V, EM ROLO DE 19 MM X 20 M</t>
  </si>
  <si>
    <t>ENGENHEIRO ELETRICISTA COM ENCARGOS COMPLEMENTARES</t>
  </si>
  <si>
    <t>MESTRE DE OBRAS COM ENCARGOS COMPLEMENTARES</t>
  </si>
  <si>
    <t>AUXILIAR DE ESCRITORIO COM ENCARGOS COMPLEMENTARES</t>
  </si>
  <si>
    <t>SERVENTE COM ENCARGOS COMPLEMENTARES</t>
  </si>
  <si>
    <t>CONECTOR PERFURANTE ISOLADO CDP-70</t>
  </si>
  <si>
    <t>CHP</t>
  </si>
  <si>
    <t>CABO DE COBRE, FLEXIVEL, CLASSE 4 OU 5, ISOLACAO EM PVC/A, ANTICHAMA BWF-B, COBERTURA PVC-ST1, ANTICHAMA BWF-B, 1 CONDUTOR, 0,6/1 KV, SECAO NOMINAL 2,5 MM2</t>
  </si>
  <si>
    <t>RELE FOTOELETRICO INTERNO E EXTERNO BIVOLT 1000 W, DE CONECTOR, SEM BASE</t>
  </si>
  <si>
    <t>PARANAÍTA - MT</t>
  </si>
  <si>
    <t>CPRB</t>
  </si>
  <si>
    <t>DF</t>
  </si>
  <si>
    <t>I</t>
  </si>
  <si>
    <t>BDI CONSTRUÇÃO:</t>
  </si>
  <si>
    <t>BDI INSUMO:</t>
  </si>
  <si>
    <r>
      <t xml:space="preserve">COMPOSIÇÃO DO BDI - CONSTRUÇÃO E MANUTENÇÃO </t>
    </r>
    <r>
      <rPr>
        <b/>
        <vertAlign val="superscript"/>
        <sz val="14"/>
        <rFont val="Arial"/>
        <family val="2"/>
      </rPr>
      <t>(*)</t>
    </r>
  </si>
  <si>
    <r>
      <t xml:space="preserve">COMPOSIÇÃO DO BDI - INSUMOS  </t>
    </r>
    <r>
      <rPr>
        <b/>
        <vertAlign val="superscript"/>
        <sz val="14"/>
        <rFont val="Arial"/>
        <family val="2"/>
      </rPr>
      <t>(*)</t>
    </r>
  </si>
  <si>
    <t>BDI INS:</t>
  </si>
  <si>
    <t>BDI CONS:</t>
  </si>
  <si>
    <t>CUSTO UNITÁRIO TOTAL C/ BDI</t>
  </si>
  <si>
    <t xml:space="preserve">PROFISSIONAL </t>
  </si>
  <si>
    <t xml:space="preserve">MARCUS PAULO SILVA ROCHA AGUIAR </t>
  </si>
  <si>
    <t>CREA 18676 /DF</t>
  </si>
  <si>
    <t>Seguros e Garantias</t>
  </si>
  <si>
    <t>S+G</t>
  </si>
  <si>
    <t>Riscos</t>
  </si>
  <si>
    <t>UN</t>
  </si>
  <si>
    <t>KG</t>
  </si>
  <si>
    <t>M3</t>
  </si>
  <si>
    <t>CONCRETO MAGRO PARA LASTRO, TRAÇO 1:4,5:4,5 (CIMENTO/ AREIA MÉDIA/ BRITA 1)  - PREPARO MECÂNICO COM BETONEIRA 400 L. AF_07/2016</t>
  </si>
  <si>
    <t>TXKM</t>
  </si>
  <si>
    <t>TRANSPORTE COMERCIAL COM CAMINHAO CARROCERIA 9 T, RODOVIA PAVIMENTADA</t>
  </si>
  <si>
    <t>CARPINTEIRO DE FORMAS COM ENCARGOS COMPLEMENTARES</t>
  </si>
  <si>
    <t xml:space="preserve">UN    </t>
  </si>
  <si>
    <t xml:space="preserve">M2    </t>
  </si>
  <si>
    <t xml:space="preserve">M     </t>
  </si>
  <si>
    <t xml:space="preserve">KG    </t>
  </si>
  <si>
    <t>PLACA DE OBRA (PARA CONSTRUCAO CIVIL) EM CHAPA GALVANIZADA *N. 22*, ADESIVADA, DE *2,0 X 1,125* M</t>
  </si>
  <si>
    <t>PONTALETE DE MADEIRA NAO APARELHADA *7,5 X 7,5* CM (3 X 3 ") PINUS, MISTA OU EQUIVALENTE DA REGIAO</t>
  </si>
  <si>
    <t>PREGO DE ACO POLIDO COM CABECA 18 X 30 (2 3/4 X 10)</t>
  </si>
  <si>
    <t>SARRAFO DE MADEIRA NAO APARELHADA *2,5 X 7* CM, MACARANDUBA, ANGELIM OU EQUIVALENTE DA REGIAO</t>
  </si>
  <si>
    <t xml:space="preserve">PLACA DE OBRA EM CHAPA DE AÇO GALVANIZADO </t>
  </si>
  <si>
    <t>FONTE: TABELA SINAPI JUNHO /2020                                                                                                                                              ( com desoneração )</t>
  </si>
  <si>
    <t>BRAÇO ORNAMENTAL TIPO CURVO DUPLO, CONFECCIONADO EM TUBOS DE AÇO 1010/1020 GALVANIZADOS A FOGO E PINTURA ELETROSTÁTICA, COM COMPRIMENTO DE 4 METROS, DIÂMETRO DE 1,3/4" (44,45mm), DE ESPESSURA 3,0mm, COM ADORNO EM CHAPA FINA FRIA DE 1,2mm, TENDO NA EXTREMIDADE SUPERIOR 1 LUVA DE ACRÉSCIMO PARA 60,3mm. BASE PARA FIXAÇÃO EM POSTE DE 550x76x38x38mm, ESPESSURA DE 3/16" (4,76mm)</t>
  </si>
  <si>
    <t>CONJUNTO DE ILUMINAÇÃO COMPOSTO POR 01 BRAÇO ORNAMENTAL GALVANIZADO E PINTADO DO TIPO CURVO DUPLO, COM 04 METROS DE COMPRIMENTO, A SER INSTALADO EM POSTE DUPLO T EXISTENTE, CONTENDO 01 LUMINÁRIA LED DE 180W, PARAFUSOS, 01 RELÉ FOTOELÉTRICO, CABOS ELÉTRICOS, CONECTORES E SERVIÇOS DE INSTALAÇÃO.</t>
  </si>
  <si>
    <t>REFERÊNCIA:  SINAPI - JUNHO DE 2020 / COMPOSIÇÃO PRÓPRIA</t>
  </si>
  <si>
    <t>REMOÇÃO DE CONJUNTO DE ILUMINAÇÃO EXISTENTE. TRANSPORTE ATÉ ALMOXARIFADO DA PREFEITURA.</t>
  </si>
  <si>
    <t>Paranaíta - MT, Julho de 2020.</t>
  </si>
  <si>
    <t>4.</t>
  </si>
  <si>
    <t>M²</t>
  </si>
  <si>
    <t>CONECTOR PARALELO DE ALUMÍNIO UNIVERSAL, 1 PARAFUSO</t>
  </si>
  <si>
    <t>4.1</t>
  </si>
  <si>
    <t>4.2</t>
  </si>
  <si>
    <t>SERVIÇO DE TRATAMENTO E DISPOSIÇÃO FINAL DE RESÍDUOS CLASSE I DA ILUMINAÇÃO PÚBLICA, POR KG</t>
  </si>
  <si>
    <t>DESCARTE DE RESÍDUO EM LOCAL APROPRIADO, POR KG</t>
  </si>
  <si>
    <t>TRIAGEM E DESCARTE DE RESÍDUOS</t>
  </si>
  <si>
    <t>LUMINÁRIA LED PARA APLICAÇÃO EM ILUMINAÇÃO PÚBLICA, CORPO EM ALUMÍNIO INJETADO A ALTA PRESSÃO, COR CINZA MUNSELL N6,5, PROTEÇÃO DA FONTE DE LUZ EM VIDRO PRESO COM PARAFUSO, ACESSO AO DRIVER E PROTETOR DE SURTO SEM UTILIZAÇÃO DE FERRAMENTA FEITO ATRAVÉS DE TAMPA BASCULANTE (ABERTURA PARA CIMA) COM FECHO EM ALUMÍNIO, PESO MÁXIMO DA LUMINÁRIA 7,5KG, CONEXÃO EM POSTES COM DIÂMETRO DE 48MM À 60MM, FLUXO LUMINOSO DE SAÍDA MÍNIMO 18.000 LÚMENS, POTÊNCIA TOTAL MÁXIMA DE 180W                   (+/- 10%), EFICIÊNCIA MÍNIMA DA LUMINÁRIA DE 100LM/W, GRAU DE PROTEÇÃO IP66 TANTO NO MÓDULO DE LED QUANTO NO COMPARTIMENTO DO DRIVER, GRAU DE PROTEÇÃO CONTRA IMPACTOS MECÂNICOS IK08 (MÍN), PROTETOR DE SURTO 10KV/10KA POSICIONADO NO MESMO COMPARTIMENTO DO DRIVER, TENSÃO DE OPERAÇÃO NOMINAL 220VAC, OU FAIXA DE VARIAÇÃO DE TENSÃO SUPERIOR, FREQUÊNCIA 50/60HZ, TOMADA PARA RELÉ FOTOELÉTRICO DE 7 PINOS, PREPARADA PARA SISTEMA DE TELEGESTÃO, COM DRIVE DIMERIZÁVEL, TEMPERATURA DE COR ENTRE 5000K E 6000K (+/-500), IRC MAIOR OU IGUAL A 70, FATOR DE POTÊNCIA ACIMA DE 0,92, VIDA ÚTIL MÍNIMA DE 50.000 HORAS.CERTIFICAÇÃO DO INMETRO VÁLIDA. TODOS OS LAUDOS TÉCNICOS COMPROBATÓRIOS DAS CARACTERÍSTICAS MÍNIMAS ACIMAS EXIGIDAS DEVERÃO SER REALIZADOS EM LABORATÓRIO ACREDITADO PELO INMETRO E APRESENTADOS NA PROPOSTA DE PREÇOS, PARA SEREM ANALISADOS PELA EQUIPE TÉCNICA DA COMISSÃO DE LICITAÇÃO ANTES DA DISPUTA DE LANCES.</t>
  </si>
  <si>
    <t>5.</t>
  </si>
  <si>
    <t>DISPOSITIVOS DE TELEGESTÃO E SERVIÇOS DE INSTALAÇÃO</t>
  </si>
  <si>
    <t>5.1</t>
  </si>
  <si>
    <t>5.2</t>
  </si>
  <si>
    <t>COMP.6</t>
  </si>
  <si>
    <t>SERVIÇO DE INSTALAÇÃO DE MÓDULO INDIVIDUAL DE TELEGERENCIAMENTO, POR LUMINÁRIA</t>
  </si>
  <si>
    <t>MÓDULO CONTROLADOR INDIVIDUAL PARA A INTEGRAÇÃO DO SISTEMA E COMPOSIÇÃO DA REDE DE COMUNICAÇÃO, COMUNICAÇÃO POR RADIOFREQUÊNCIA COM AS LUMINÁRIAS PRÓXIMAS E COM O “GATEWAY”, RESPONSÁVEL PELAS TRANSFERÊNCIAS DE DADOS PARA OS SISTEMAS INFORMATIZADOS DE GESTÃO DA CENTRAL DE CONTROLE E OPERAÇÕES (CCO), BASE DE 7 PINOS</t>
  </si>
  <si>
    <t>COMP.7</t>
  </si>
  <si>
    <t>SERVIÇO DE INSTALAÇÃO DE DISPOSITIVO CONCENTRADOR PARA TELEGERENCIAMENTO</t>
  </si>
  <si>
    <t>DISPOSITIVO CONCENTRADOR, COM LICENÇA DE USO DE SOFTWARE POR 12 MESES, CAPACIDADE DE COMUNICAÇÃO VIA RÁDIO FREQUÊNCIA COM NO MÍNIMO 500 CONTROLADORES INDIVIDUAIS DE EQUIPAMENTOS DE ILUMINAÇÃO A LED, TRANSFERÊNCIA DE DADOS PARA CENTRAL DE TELEGESTÃO VIA INTERNET POR MODEM 2G/3G/4G, REDE CELULAR, INSTALAÇÃO EM INVÓLUCRO PARA USO AO TEMPO, COM GRAU DE PROTEÇÃO CONTRA PENETRAÇÃO DE SÓLIDOS E LÍQUIDOS IP 66, ATUALIZAÇÃO DE FIRMWARE OTA (OVER THE AIR), ALIMENTAÇÃO: 220 V (+/-10 %); FREQUÊNCIA: 60 HZ; TEMPERATURA DE OPERAÇÃO: -20°C A +70°C; CARGA MÁXIMA: 3A, GARANTIA MÍNIMA DE 3 ANOS.</t>
  </si>
  <si>
    <t>VIA 2 / R. 126 / R. 131</t>
  </si>
  <si>
    <t>ESTRUTURAS, LUMINÁRIAS, ELETRODUTOS, CABOS, CONEXÕES E SERVIÇOS DE ESCAVAÇÃO - VIA 2/ R. 126 / R. 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</si>
</sst>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4" formatCode="_-&quot;R$&quot;\ * #,##0.00_-;\-&quot;R$&quot;\ * #,##0.00_-;_-&quot;R$&quot;\ * &quot;-&quot;??_-;_-@_-"/>
    <numFmt numFmtId="43" formatCode="_-* #,##0.00_-;\-* #,##0.00_-;_-* &quot;-&quot;??_-;_-@_-"/>
    <numFmt numFmtId="164" formatCode="_(* #,##0.00_);_(* \(#,##0.00\);_(* \-??_);_(@_)"/>
    <numFmt numFmtId="165" formatCode="_(* #,##0.00_);_(* \(#,##0.00\);_(* &quot;-&quot;??_);_(@_)"/>
    <numFmt numFmtId="166" formatCode="_(&quot;R$ &quot;* #,##0.00_);_(&quot;R$ &quot;* \(#,##0.00\);_(&quot;R$ &quot;* &quot;-&quot;??_);_(@_)"/>
  </numFmts>
  <fonts count="41" x14ac:knownFonts="1">
    <font>
      <sz val="11"/>
      <color theme="1"/>
      <name val="Calibri"/>
      <family val="2"/>
      <scheme val="minor"/>
    </font>
    <font>
      <b/>
      <sz val="11"/>
      <color theme="1"/>
      <name val="Calibri"/>
      <family val="2"/>
      <scheme val="minor"/>
    </font>
    <font>
      <sz val="11"/>
      <color theme="1"/>
      <name val="Calibri"/>
      <family val="2"/>
    </font>
    <font>
      <sz val="10"/>
      <name val="Arial"/>
      <family val="2"/>
    </font>
    <font>
      <sz val="10"/>
      <name val="Arial"/>
      <family val="2"/>
    </font>
    <font>
      <i/>
      <sz val="11"/>
      <color indexed="23"/>
      <name val="Calibri"/>
      <family val="2"/>
    </font>
    <font>
      <sz val="11"/>
      <color theme="1"/>
      <name val="Calibri"/>
      <family val="2"/>
      <scheme val="minor"/>
    </font>
    <font>
      <sz val="12"/>
      <name val="Arial"/>
      <family val="2"/>
    </font>
    <font>
      <sz val="12"/>
      <color theme="1"/>
      <name val="Calibri"/>
      <family val="2"/>
      <scheme val="minor"/>
    </font>
    <font>
      <b/>
      <sz val="18"/>
      <color rgb="FF000000"/>
      <name val="Calibri"/>
      <family val="2"/>
      <scheme val="minor"/>
    </font>
    <font>
      <b/>
      <sz val="11"/>
      <color rgb="FF000000"/>
      <name val="Calibri"/>
      <family val="2"/>
      <scheme val="minor"/>
    </font>
    <font>
      <b/>
      <sz val="13"/>
      <color rgb="FF000000"/>
      <name val="Calibri"/>
      <family val="2"/>
      <scheme val="minor"/>
    </font>
    <font>
      <sz val="13"/>
      <color rgb="FF000000"/>
      <name val="Calibri"/>
      <family val="2"/>
      <scheme val="minor"/>
    </font>
    <font>
      <sz val="11"/>
      <name val="Calibri"/>
      <family val="2"/>
      <scheme val="minor"/>
    </font>
    <font>
      <sz val="9"/>
      <name val="Calibri"/>
      <family val="2"/>
      <scheme val="minor"/>
    </font>
    <font>
      <sz val="12"/>
      <name val="Calibri"/>
      <family val="2"/>
      <scheme val="minor"/>
    </font>
    <font>
      <b/>
      <sz val="11"/>
      <name val="Calibri"/>
      <family val="2"/>
      <scheme val="minor"/>
    </font>
    <font>
      <sz val="10"/>
      <name val="Calibri"/>
      <family val="2"/>
      <scheme val="minor"/>
    </font>
    <font>
      <b/>
      <sz val="12"/>
      <name val="Calibri"/>
      <family val="2"/>
      <scheme val="minor"/>
    </font>
    <font>
      <b/>
      <sz val="10"/>
      <name val="Calibri"/>
      <family val="2"/>
      <scheme val="minor"/>
    </font>
    <font>
      <b/>
      <sz val="14"/>
      <name val="Calibri"/>
      <family val="2"/>
      <scheme val="minor"/>
    </font>
    <font>
      <b/>
      <sz val="14"/>
      <color rgb="FF000000"/>
      <name val="Calibri"/>
      <family val="2"/>
      <scheme val="minor"/>
    </font>
    <font>
      <sz val="14"/>
      <color rgb="FF000000"/>
      <name val="Calibri"/>
      <family val="2"/>
      <scheme val="minor"/>
    </font>
    <font>
      <b/>
      <sz val="9"/>
      <name val="Calibri"/>
      <family val="2"/>
      <scheme val="minor"/>
    </font>
    <font>
      <sz val="12"/>
      <color rgb="FF000000"/>
      <name val="Calibri"/>
      <family val="2"/>
      <scheme val="minor"/>
    </font>
    <font>
      <b/>
      <sz val="11"/>
      <name val="Arial"/>
      <family val="2"/>
    </font>
    <font>
      <b/>
      <sz val="10"/>
      <name val="Arial"/>
      <family val="2"/>
    </font>
    <font>
      <b/>
      <sz val="14"/>
      <name val="Arial"/>
      <family val="2"/>
    </font>
    <font>
      <b/>
      <vertAlign val="superscript"/>
      <sz val="14"/>
      <name val="Arial"/>
      <family val="2"/>
    </font>
    <font>
      <b/>
      <sz val="12"/>
      <name val="Arial"/>
      <family val="2"/>
    </font>
    <font>
      <sz val="11"/>
      <name val="Arial"/>
      <family val="2"/>
    </font>
    <font>
      <b/>
      <sz val="11"/>
      <color rgb="FFFF0000"/>
      <name val="Arial"/>
      <family val="2"/>
    </font>
    <font>
      <sz val="9"/>
      <color theme="1"/>
      <name val="Arial"/>
      <family val="2"/>
    </font>
    <font>
      <sz val="10"/>
      <color theme="1"/>
      <name val="Arial"/>
      <family val="2"/>
    </font>
    <font>
      <sz val="8"/>
      <color theme="1"/>
      <name val="Arial"/>
      <family val="2"/>
    </font>
    <font>
      <vertAlign val="superscript"/>
      <sz val="8"/>
      <color indexed="8"/>
      <name val="Arial"/>
      <family val="2"/>
    </font>
    <font>
      <sz val="8"/>
      <color indexed="8"/>
      <name val="Arial"/>
      <family val="2"/>
    </font>
    <font>
      <sz val="10"/>
      <color indexed="8"/>
      <name val="Arial"/>
      <family val="2"/>
    </font>
    <font>
      <sz val="10"/>
      <name val="Arial"/>
      <family val="2"/>
    </font>
    <font>
      <sz val="8"/>
      <name val="Calibri"/>
      <family val="2"/>
      <scheme val="minor"/>
    </font>
    <font>
      <sz val="11"/>
      <color indexed="8"/>
      <name val="Calibri"/>
      <family val="2"/>
    </font>
  </fonts>
  <fills count="9">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249977111117893"/>
        <bgColor rgb="FFCCFFCC"/>
      </patternFill>
    </fill>
    <fill>
      <patternFill patternType="solid">
        <fgColor theme="0"/>
        <bgColor indexed="64"/>
      </patternFill>
    </fill>
    <fill>
      <patternFill patternType="solid">
        <fgColor theme="0"/>
        <bgColor rgb="FFCCFFCC"/>
      </patternFill>
    </fill>
    <fill>
      <patternFill patternType="solid">
        <fgColor indexed="22"/>
        <bgColor indexed="64"/>
      </patternFill>
    </fill>
  </fills>
  <borders count="48">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right/>
      <top style="thin">
        <color indexed="64"/>
      </top>
      <bottom/>
      <diagonal/>
    </border>
  </borders>
  <cellStyleXfs count="24">
    <xf numFmtId="0" fontId="0" fillId="0" borderId="0"/>
    <xf numFmtId="0" fontId="3" fillId="0" borderId="0"/>
    <xf numFmtId="0" fontId="4" fillId="0" borderId="0"/>
    <xf numFmtId="0" fontId="5" fillId="0" borderId="0" applyNumberForma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3" fillId="0" borderId="0"/>
    <xf numFmtId="43" fontId="3"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8" fillId="0" borderId="0"/>
    <xf numFmtId="0" fontId="6" fillId="0" borderId="0"/>
    <xf numFmtId="0" fontId="3" fillId="0" borderId="0"/>
    <xf numFmtId="0" fontId="3" fillId="0" borderId="0"/>
    <xf numFmtId="0" fontId="3" fillId="0" borderId="0"/>
    <xf numFmtId="166" fontId="3" fillId="0" borderId="0" applyFont="0" applyFill="0" applyBorder="0" applyAlignment="0" applyProtection="0"/>
    <xf numFmtId="165" fontId="40" fillId="0" borderId="0" applyFont="0" applyFill="0" applyBorder="0" applyAlignment="0" applyProtection="0"/>
  </cellStyleXfs>
  <cellXfs count="342">
    <xf numFmtId="0" fontId="0" fillId="0" borderId="0" xfId="0"/>
    <xf numFmtId="0" fontId="3" fillId="0" borderId="0" xfId="1"/>
    <xf numFmtId="44" fontId="3" fillId="0" borderId="0" xfId="1" applyNumberFormat="1"/>
    <xf numFmtId="0" fontId="4" fillId="0" borderId="0" xfId="2"/>
    <xf numFmtId="0" fontId="3" fillId="4" borderId="0" xfId="1" applyFill="1"/>
    <xf numFmtId="0" fontId="3" fillId="0" borderId="0" xfId="1" applyAlignment="1">
      <alignment horizontal="left" wrapText="1"/>
    </xf>
    <xf numFmtId="0" fontId="3" fillId="0" borderId="0" xfId="4"/>
    <xf numFmtId="8" fontId="0" fillId="0" borderId="0" xfId="0" applyNumberFormat="1"/>
    <xf numFmtId="0" fontId="7" fillId="0" borderId="0" xfId="0" applyFont="1" applyAlignment="1">
      <alignment vertical="center"/>
    </xf>
    <xf numFmtId="10" fontId="7" fillId="0" borderId="0" xfId="8" applyNumberFormat="1" applyFont="1" applyAlignment="1">
      <alignment vertical="center"/>
    </xf>
    <xf numFmtId="0" fontId="3" fillId="0" borderId="0" xfId="0" applyFont="1" applyAlignment="1">
      <alignment vertical="center"/>
    </xf>
    <xf numFmtId="0" fontId="10" fillId="0" borderId="2" xfId="0" applyFont="1" applyBorder="1" applyAlignment="1">
      <alignment vertical="center"/>
    </xf>
    <xf numFmtId="0" fontId="10" fillId="0" borderId="0" xfId="0" applyFont="1" applyAlignment="1">
      <alignment vertical="center"/>
    </xf>
    <xf numFmtId="0" fontId="10" fillId="0" borderId="1" xfId="0" applyFont="1" applyBorder="1" applyAlignment="1">
      <alignment vertical="center"/>
    </xf>
    <xf numFmtId="0" fontId="10" fillId="2" borderId="14" xfId="0" applyFont="1" applyFill="1" applyBorder="1" applyAlignment="1">
      <alignment horizontal="center" vertical="center"/>
    </xf>
    <xf numFmtId="8" fontId="16" fillId="0" borderId="0" xfId="0" applyNumberFormat="1" applyFont="1" applyAlignment="1">
      <alignment horizontal="right" vertical="center"/>
    </xf>
    <xf numFmtId="0" fontId="10" fillId="0" borderId="0" xfId="0" applyFont="1" applyAlignment="1">
      <alignment horizontal="left" vertical="center"/>
    </xf>
    <xf numFmtId="0" fontId="17" fillId="0" borderId="0" xfId="1" applyFont="1" applyAlignment="1">
      <alignment horizontal="left" wrapText="1"/>
    </xf>
    <xf numFmtId="0" fontId="17" fillId="0" borderId="0" xfId="1" applyFont="1" applyAlignment="1">
      <alignment horizontal="center"/>
    </xf>
    <xf numFmtId="44" fontId="17" fillId="0" borderId="0" xfId="1" applyNumberFormat="1" applyFont="1"/>
    <xf numFmtId="44" fontId="17" fillId="0" borderId="6" xfId="1" applyNumberFormat="1" applyFont="1" applyBorder="1"/>
    <xf numFmtId="0" fontId="17" fillId="0" borderId="5" xfId="1" applyFont="1" applyBorder="1"/>
    <xf numFmtId="0" fontId="17" fillId="0" borderId="0" xfId="1" applyFont="1"/>
    <xf numFmtId="0" fontId="19" fillId="3" borderId="8" xfId="1" applyFont="1" applyFill="1" applyBorder="1" applyAlignment="1">
      <alignment horizontal="center" vertical="center"/>
    </xf>
    <xf numFmtId="0" fontId="19" fillId="3" borderId="12" xfId="1" applyFont="1" applyFill="1" applyBorder="1" applyAlignment="1">
      <alignment horizontal="center" vertical="center"/>
    </xf>
    <xf numFmtId="44" fontId="19" fillId="3" borderId="13" xfId="1" applyNumberFormat="1" applyFont="1" applyFill="1" applyBorder="1" applyAlignment="1">
      <alignment horizontal="center" vertical="center" wrapText="1"/>
    </xf>
    <xf numFmtId="44" fontId="17" fillId="6" borderId="13" xfId="1" applyNumberFormat="1" applyFont="1" applyFill="1" applyBorder="1" applyAlignment="1">
      <alignment horizontal="center" vertical="center"/>
    </xf>
    <xf numFmtId="44" fontId="19" fillId="3" borderId="13" xfId="1" applyNumberFormat="1" applyFont="1" applyFill="1" applyBorder="1" applyAlignment="1">
      <alignment horizontal="center" vertical="center"/>
    </xf>
    <xf numFmtId="0" fontId="19" fillId="0" borderId="0" xfId="1" applyFont="1" applyAlignment="1">
      <alignment horizontal="center" vertical="center" wrapText="1"/>
    </xf>
    <xf numFmtId="44" fontId="19" fillId="0" borderId="6" xfId="1" applyNumberFormat="1" applyFont="1" applyBorder="1" applyAlignment="1">
      <alignment horizontal="center" vertical="center"/>
    </xf>
    <xf numFmtId="44" fontId="19" fillId="3" borderId="8" xfId="1" applyNumberFormat="1" applyFont="1" applyFill="1" applyBorder="1" applyAlignment="1">
      <alignment horizontal="center" vertical="center" wrapText="1"/>
    </xf>
    <xf numFmtId="10" fontId="23" fillId="0" borderId="8" xfId="3" applyNumberFormat="1" applyFont="1" applyBorder="1" applyAlignment="1">
      <alignment horizontal="center" vertical="center"/>
    </xf>
    <xf numFmtId="44" fontId="23" fillId="0" borderId="8" xfId="9" applyFont="1" applyBorder="1" applyAlignment="1">
      <alignment horizontal="center" vertical="center"/>
    </xf>
    <xf numFmtId="44" fontId="23" fillId="7" borderId="8" xfId="3" applyNumberFormat="1" applyFont="1" applyFill="1" applyBorder="1" applyAlignment="1">
      <alignment horizontal="center" vertical="center"/>
    </xf>
    <xf numFmtId="0" fontId="0" fillId="0" borderId="5" xfId="0" applyBorder="1"/>
    <xf numFmtId="0" fontId="1" fillId="0" borderId="24" xfId="0" applyFont="1" applyBorder="1" applyAlignment="1">
      <alignment vertical="center"/>
    </xf>
    <xf numFmtId="0" fontId="1" fillId="0" borderId="25" xfId="0" applyFont="1" applyBorder="1" applyAlignment="1">
      <alignment vertical="center"/>
    </xf>
    <xf numFmtId="0" fontId="1" fillId="0" borderId="33" xfId="0" applyFont="1" applyBorder="1" applyAlignment="1">
      <alignment vertical="center"/>
    </xf>
    <xf numFmtId="0" fontId="1" fillId="0" borderId="20" xfId="0" applyFont="1" applyBorder="1" applyAlignment="1">
      <alignment vertical="center"/>
    </xf>
    <xf numFmtId="0" fontId="1" fillId="0" borderId="22" xfId="0" applyFont="1" applyBorder="1" applyAlignment="1">
      <alignment vertical="center"/>
    </xf>
    <xf numFmtId="0" fontId="1" fillId="0" borderId="19" xfId="0" applyFont="1" applyBorder="1" applyAlignment="1">
      <alignment vertical="center"/>
    </xf>
    <xf numFmtId="0" fontId="1" fillId="0" borderId="31" xfId="0" applyFont="1" applyBorder="1" applyAlignment="1">
      <alignment vertical="center"/>
    </xf>
    <xf numFmtId="0" fontId="1" fillId="0" borderId="19" xfId="0" applyFont="1" applyBorder="1" applyAlignment="1">
      <alignment vertical="center" wrapText="1"/>
    </xf>
    <xf numFmtId="0" fontId="1" fillId="0" borderId="31" xfId="0" applyFont="1" applyBorder="1" applyAlignment="1">
      <alignment vertical="center" wrapText="1"/>
    </xf>
    <xf numFmtId="0" fontId="8" fillId="0" borderId="0" xfId="0" applyFont="1" applyAlignment="1">
      <alignment horizontal="center" vertical="center"/>
    </xf>
    <xf numFmtId="0" fontId="8" fillId="0" borderId="6" xfId="0" applyFont="1" applyBorder="1" applyAlignment="1">
      <alignment horizontal="center" vertical="center"/>
    </xf>
    <xf numFmtId="10" fontId="18" fillId="0" borderId="10" xfId="8" applyNumberFormat="1" applyFont="1" applyBorder="1" applyAlignment="1">
      <alignment horizontal="center" vertical="center" wrapText="1"/>
    </xf>
    <xf numFmtId="10" fontId="13" fillId="0" borderId="8" xfId="8" applyNumberFormat="1" applyFont="1" applyBorder="1" applyAlignment="1">
      <alignment horizontal="center" wrapText="1"/>
    </xf>
    <xf numFmtId="0" fontId="15" fillId="0" borderId="0" xfId="0" applyFont="1" applyAlignment="1">
      <alignment vertical="center"/>
    </xf>
    <xf numFmtId="10" fontId="15" fillId="0" borderId="0" xfId="8" applyNumberFormat="1" applyFont="1" applyAlignment="1">
      <alignment vertical="center"/>
    </xf>
    <xf numFmtId="0" fontId="13" fillId="0" borderId="0" xfId="0" applyFont="1" applyAlignment="1">
      <alignment horizontal="center" vertical="center"/>
    </xf>
    <xf numFmtId="4" fontId="17" fillId="0" borderId="0" xfId="9" applyNumberFormat="1" applyFont="1" applyAlignment="1">
      <alignment vertical="center" wrapText="1"/>
    </xf>
    <xf numFmtId="8" fontId="0" fillId="6" borderId="0" xfId="0" applyNumberFormat="1" applyFill="1"/>
    <xf numFmtId="0" fontId="0" fillId="6" borderId="0" xfId="0" applyFill="1"/>
    <xf numFmtId="0" fontId="13" fillId="0" borderId="5" xfId="0" applyFont="1" applyBorder="1" applyAlignment="1">
      <alignment horizontal="center" vertical="center"/>
    </xf>
    <xf numFmtId="0" fontId="14" fillId="0" borderId="0" xfId="0" applyFont="1" applyAlignment="1">
      <alignment horizontal="center" vertical="center"/>
    </xf>
    <xf numFmtId="0" fontId="15" fillId="0" borderId="0" xfId="0" applyFont="1" applyAlignment="1">
      <alignment vertical="center" wrapText="1"/>
    </xf>
    <xf numFmtId="44" fontId="13" fillId="0" borderId="0" xfId="0" applyNumberFormat="1" applyFont="1" applyAlignment="1">
      <alignment horizontal="center" vertical="center"/>
    </xf>
    <xf numFmtId="0" fontId="18" fillId="0" borderId="16" xfId="0" applyFont="1" applyBorder="1" applyAlignment="1">
      <alignment vertical="center"/>
    </xf>
    <xf numFmtId="49" fontId="8" fillId="6" borderId="8" xfId="6" applyNumberFormat="1" applyFont="1" applyFill="1" applyBorder="1" applyAlignment="1">
      <alignment horizontal="center" vertical="center"/>
    </xf>
    <xf numFmtId="0" fontId="15" fillId="0" borderId="30" xfId="0" applyFont="1" applyBorder="1" applyAlignment="1">
      <alignment horizontal="center" vertical="center"/>
    </xf>
    <xf numFmtId="44" fontId="15" fillId="0" borderId="8" xfId="0" applyNumberFormat="1" applyFont="1" applyBorder="1" applyAlignment="1">
      <alignment horizontal="center" vertical="center"/>
    </xf>
    <xf numFmtId="10" fontId="0" fillId="6" borderId="0" xfId="8" applyNumberFormat="1" applyFont="1" applyFill="1"/>
    <xf numFmtId="0" fontId="10" fillId="2" borderId="17" xfId="0" applyFont="1" applyFill="1" applyBorder="1" applyAlignment="1">
      <alignment horizontal="center" vertical="center" wrapText="1"/>
    </xf>
    <xf numFmtId="0" fontId="10" fillId="2" borderId="17" xfId="0" applyFont="1" applyFill="1" applyBorder="1" applyAlignment="1">
      <alignment horizontal="center" vertical="center"/>
    </xf>
    <xf numFmtId="0" fontId="0" fillId="0" borderId="0" xfId="0" applyAlignment="1">
      <alignment horizontal="center"/>
    </xf>
    <xf numFmtId="44" fontId="0" fillId="0" borderId="0" xfId="0" applyNumberFormat="1"/>
    <xf numFmtId="44" fontId="10" fillId="2" borderId="29" xfId="0" applyNumberFormat="1" applyFont="1" applyFill="1" applyBorder="1" applyAlignment="1">
      <alignment horizontal="center" vertical="center"/>
    </xf>
    <xf numFmtId="44" fontId="10" fillId="0" borderId="0" xfId="0" applyNumberFormat="1" applyFont="1" applyAlignment="1">
      <alignment horizontal="center" vertical="center"/>
    </xf>
    <xf numFmtId="44" fontId="12" fillId="2" borderId="22" xfId="0" applyNumberFormat="1" applyFont="1" applyFill="1" applyBorder="1" applyAlignment="1">
      <alignment horizontal="center" vertical="center"/>
    </xf>
    <xf numFmtId="44" fontId="15" fillId="0" borderId="22" xfId="0" applyNumberFormat="1" applyFont="1" applyBorder="1" applyAlignment="1">
      <alignment horizontal="center" vertical="center"/>
    </xf>
    <xf numFmtId="44" fontId="11" fillId="6" borderId="8" xfId="0" applyNumberFormat="1" applyFont="1" applyFill="1" applyBorder="1" applyAlignment="1">
      <alignment horizontal="right" vertical="center"/>
    </xf>
    <xf numFmtId="44" fontId="1" fillId="0" borderId="3" xfId="0" applyNumberFormat="1" applyFont="1" applyBorder="1" applyAlignment="1">
      <alignment vertical="center"/>
    </xf>
    <xf numFmtId="44" fontId="10" fillId="0" borderId="6" xfId="0" applyNumberFormat="1" applyFont="1" applyBorder="1" applyAlignment="1">
      <alignment vertical="center"/>
    </xf>
    <xf numFmtId="44" fontId="1" fillId="0" borderId="6" xfId="0" applyNumberFormat="1" applyFont="1" applyBorder="1" applyAlignment="1">
      <alignment horizontal="center" vertical="center" wrapText="1"/>
    </xf>
    <xf numFmtId="44" fontId="10" fillId="2" borderId="40" xfId="0" applyNumberFormat="1" applyFont="1" applyFill="1" applyBorder="1" applyAlignment="1">
      <alignment horizontal="center" vertical="center"/>
    </xf>
    <xf numFmtId="44" fontId="10" fillId="0" borderId="6" xfId="0" applyNumberFormat="1" applyFont="1" applyBorder="1" applyAlignment="1">
      <alignment horizontal="center" vertical="center"/>
    </xf>
    <xf numFmtId="44" fontId="15" fillId="0" borderId="13" xfId="0" applyNumberFormat="1" applyFont="1" applyBorder="1" applyAlignment="1">
      <alignment horizontal="center" vertical="center"/>
    </xf>
    <xf numFmtId="44" fontId="11" fillId="6" borderId="13" xfId="0" applyNumberFormat="1" applyFont="1" applyFill="1" applyBorder="1" applyAlignment="1">
      <alignment horizontal="right" vertical="center"/>
    </xf>
    <xf numFmtId="44" fontId="16" fillId="0" borderId="39" xfId="0" applyNumberFormat="1" applyFont="1" applyBorder="1" applyAlignment="1">
      <alignment horizontal="center" vertical="center"/>
    </xf>
    <xf numFmtId="44" fontId="0" fillId="0" borderId="6" xfId="0" applyNumberFormat="1" applyBorder="1"/>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1" fillId="6" borderId="12" xfId="0" applyFont="1" applyFill="1" applyBorder="1" applyAlignment="1">
      <alignment horizontal="center" vertical="center"/>
    </xf>
    <xf numFmtId="0" fontId="24" fillId="6" borderId="36" xfId="0" applyFont="1" applyFill="1" applyBorder="1" applyAlignment="1">
      <alignment horizontal="center" vertical="center"/>
    </xf>
    <xf numFmtId="0" fontId="11" fillId="6" borderId="15" xfId="0" applyFont="1" applyFill="1" applyBorder="1" applyAlignment="1">
      <alignment horizontal="center" vertical="center"/>
    </xf>
    <xf numFmtId="0" fontId="24" fillId="6" borderId="12" xfId="0" applyFont="1" applyFill="1" applyBorder="1" applyAlignment="1">
      <alignment horizontal="center" vertical="center"/>
    </xf>
    <xf numFmtId="0" fontId="0" fillId="0" borderId="5" xfId="0" applyBorder="1" applyAlignment="1">
      <alignment horizontal="center"/>
    </xf>
    <xf numFmtId="44" fontId="23" fillId="7" borderId="8" xfId="3" applyNumberFormat="1" applyFont="1" applyFill="1" applyBorder="1" applyAlignment="1">
      <alignment vertical="center"/>
    </xf>
    <xf numFmtId="10" fontId="23" fillId="0" borderId="16" xfId="3" applyNumberFormat="1" applyFont="1" applyBorder="1" applyAlignment="1">
      <alignment horizontal="center" vertical="center"/>
    </xf>
    <xf numFmtId="10" fontId="19" fillId="6" borderId="8" xfId="0" applyNumberFormat="1" applyFont="1" applyFill="1" applyBorder="1" applyAlignment="1">
      <alignment horizontal="center" vertical="center"/>
    </xf>
    <xf numFmtId="1" fontId="23" fillId="5" borderId="39" xfId="10" applyNumberFormat="1" applyFont="1" applyFill="1" applyBorder="1" applyAlignment="1">
      <alignment horizontal="center" vertical="top"/>
    </xf>
    <xf numFmtId="44" fontId="13" fillId="0" borderId="13" xfId="10" applyNumberFormat="1" applyFont="1" applyBorder="1" applyAlignment="1">
      <alignment horizontal="right" vertical="center"/>
    </xf>
    <xf numFmtId="44" fontId="16" fillId="8" borderId="32" xfId="0" applyNumberFormat="1" applyFont="1" applyFill="1" applyBorder="1" applyAlignment="1">
      <alignment horizontal="center" vertical="center" wrapText="1"/>
    </xf>
    <xf numFmtId="0" fontId="14" fillId="0" borderId="5" xfId="2" applyFont="1" applyBorder="1" applyAlignment="1">
      <alignment horizontal="left"/>
    </xf>
    <xf numFmtId="49" fontId="21" fillId="0" borderId="5" xfId="3" applyNumberFormat="1" applyFont="1" applyBorder="1" applyAlignment="1">
      <alignment horizontal="left" vertical="center"/>
    </xf>
    <xf numFmtId="10" fontId="23" fillId="0" borderId="38" xfId="3" applyNumberFormat="1" applyFont="1" applyBorder="1" applyAlignment="1">
      <alignment horizontal="center" vertical="center"/>
    </xf>
    <xf numFmtId="10" fontId="23" fillId="0" borderId="13" xfId="3" applyNumberFormat="1" applyFont="1" applyBorder="1" applyAlignment="1">
      <alignment horizontal="center" vertical="center"/>
    </xf>
    <xf numFmtId="0" fontId="17" fillId="0" borderId="5" xfId="2" applyFont="1" applyBorder="1"/>
    <xf numFmtId="0" fontId="4" fillId="0" borderId="7" xfId="2" applyBorder="1"/>
    <xf numFmtId="0" fontId="4" fillId="0" borderId="1" xfId="2" applyBorder="1"/>
    <xf numFmtId="0" fontId="4" fillId="0" borderId="21" xfId="2" applyBorder="1"/>
    <xf numFmtId="0" fontId="7" fillId="0" borderId="0" xfId="1" applyFont="1"/>
    <xf numFmtId="0" fontId="10" fillId="0" borderId="5" xfId="0" applyFont="1" applyBorder="1" applyAlignment="1">
      <alignment horizontal="left" vertical="center"/>
    </xf>
    <xf numFmtId="0" fontId="19" fillId="0" borderId="12" xfId="1" applyFont="1" applyBorder="1" applyAlignment="1">
      <alignment horizontal="center" vertical="center"/>
    </xf>
    <xf numFmtId="0" fontId="3" fillId="0" borderId="7" xfId="1" applyBorder="1"/>
    <xf numFmtId="0" fontId="3" fillId="0" borderId="1" xfId="1" applyBorder="1"/>
    <xf numFmtId="0" fontId="3" fillId="0" borderId="1" xfId="1" applyBorder="1" applyAlignment="1">
      <alignment horizontal="left" wrapText="1"/>
    </xf>
    <xf numFmtId="44" fontId="3" fillId="0" borderId="1" xfId="1" applyNumberFormat="1" applyBorder="1"/>
    <xf numFmtId="44" fontId="3" fillId="0" borderId="21" xfId="1" applyNumberFormat="1" applyBorder="1"/>
    <xf numFmtId="44" fontId="10" fillId="2" borderId="17" xfId="0" applyNumberFormat="1" applyFont="1" applyFill="1" applyBorder="1" applyAlignment="1">
      <alignment horizontal="center" vertical="center" wrapText="1"/>
    </xf>
    <xf numFmtId="44" fontId="15" fillId="0" borderId="30" xfId="0" applyNumberFormat="1" applyFont="1" applyBorder="1" applyAlignment="1">
      <alignment horizontal="center" vertical="center"/>
    </xf>
    <xf numFmtId="44" fontId="16" fillId="0" borderId="18" xfId="0" applyNumberFormat="1" applyFont="1" applyBorder="1" applyAlignment="1">
      <alignment horizontal="center" vertical="center"/>
    </xf>
    <xf numFmtId="44" fontId="16" fillId="0" borderId="0" xfId="0" applyNumberFormat="1" applyFont="1" applyAlignment="1">
      <alignment horizontal="right" vertical="center"/>
    </xf>
    <xf numFmtId="0" fontId="15" fillId="0" borderId="8" xfId="0" applyFont="1" applyBorder="1" applyAlignment="1">
      <alignment horizontal="center" vertical="center"/>
    </xf>
    <xf numFmtId="0" fontId="19" fillId="3" borderId="8" xfId="1" applyFont="1" applyFill="1" applyBorder="1" applyAlignment="1">
      <alignment horizontal="center" vertical="center" wrapText="1"/>
    </xf>
    <xf numFmtId="0" fontId="17" fillId="0" borderId="12" xfId="1" applyFont="1" applyBorder="1" applyAlignment="1">
      <alignment horizontal="center" vertical="center"/>
    </xf>
    <xf numFmtId="0" fontId="17" fillId="0" borderId="8" xfId="1" applyFont="1" applyBorder="1" applyAlignment="1">
      <alignment horizontal="center" vertical="center"/>
    </xf>
    <xf numFmtId="44" fontId="17" fillId="0" borderId="8" xfId="1" applyNumberFormat="1" applyFont="1" applyBorder="1" applyAlignment="1">
      <alignment horizontal="center" vertical="center"/>
    </xf>
    <xf numFmtId="44" fontId="17" fillId="0" borderId="13" xfId="1" applyNumberFormat="1" applyFont="1" applyBorder="1" applyAlignment="1">
      <alignment horizontal="center" vertical="center"/>
    </xf>
    <xf numFmtId="0" fontId="15" fillId="0" borderId="12" xfId="0" applyFont="1" applyBorder="1" applyAlignment="1">
      <alignment horizontal="center" vertical="center"/>
    </xf>
    <xf numFmtId="2" fontId="17" fillId="0" borderId="8" xfId="1" applyNumberFormat="1" applyFont="1" applyBorder="1" applyAlignment="1">
      <alignment horizontal="center" vertical="center"/>
    </xf>
    <xf numFmtId="0" fontId="18" fillId="0" borderId="8" xfId="0" applyFont="1" applyBorder="1" applyAlignment="1">
      <alignment horizontal="left" vertical="center" wrapText="1"/>
    </xf>
    <xf numFmtId="10" fontId="13" fillId="0" borderId="8" xfId="8" applyNumberFormat="1" applyFont="1" applyBorder="1" applyAlignment="1">
      <alignment horizontal="center" vertical="center" wrapText="1"/>
    </xf>
    <xf numFmtId="8" fontId="2" fillId="0" borderId="8" xfId="0" applyNumberFormat="1" applyFont="1" applyBorder="1" applyAlignment="1">
      <alignment horizontal="center" vertical="center"/>
    </xf>
    <xf numFmtId="0" fontId="25" fillId="0" borderId="0" xfId="4" applyFont="1"/>
    <xf numFmtId="0" fontId="26" fillId="0" borderId="0" xfId="4" applyFont="1"/>
    <xf numFmtId="0" fontId="30" fillId="0" borderId="0" xfId="4" applyFont="1" applyAlignment="1">
      <alignment vertical="center"/>
    </xf>
    <xf numFmtId="10" fontId="30" fillId="0" borderId="0" xfId="5" applyNumberFormat="1" applyFont="1" applyAlignment="1">
      <alignment vertical="center"/>
    </xf>
    <xf numFmtId="0" fontId="30" fillId="0" borderId="0" xfId="4" applyFont="1"/>
    <xf numFmtId="0" fontId="32" fillId="0" borderId="0" xfId="4" applyFont="1" applyAlignment="1">
      <alignment horizontal="left"/>
    </xf>
    <xf numFmtId="0" fontId="33" fillId="0" borderId="0" xfId="4" applyFont="1" applyAlignment="1">
      <alignment horizontal="left"/>
    </xf>
    <xf numFmtId="165" fontId="33" fillId="0" borderId="0" xfId="6" applyFont="1" applyAlignment="1">
      <alignment horizontal="left"/>
    </xf>
    <xf numFmtId="0" fontId="34" fillId="0" borderId="0" xfId="4" applyFont="1" applyAlignment="1">
      <alignment horizontal="left"/>
    </xf>
    <xf numFmtId="0" fontId="36" fillId="0" borderId="0" xfId="4" applyFont="1" applyAlignment="1">
      <alignment horizontal="left"/>
    </xf>
    <xf numFmtId="0" fontId="25" fillId="0" borderId="0" xfId="4" applyFont="1" applyAlignment="1">
      <alignment vertical="center"/>
    </xf>
    <xf numFmtId="10" fontId="25" fillId="0" borderId="0" xfId="7" applyNumberFormat="1" applyFont="1" applyAlignment="1">
      <alignment vertical="center"/>
    </xf>
    <xf numFmtId="2" fontId="30" fillId="0" borderId="0" xfId="4" applyNumberFormat="1" applyFont="1" applyAlignment="1">
      <alignment vertical="center"/>
    </xf>
    <xf numFmtId="44" fontId="1" fillId="0" borderId="21" xfId="0" applyNumberFormat="1" applyFont="1" applyBorder="1" applyAlignment="1">
      <alignment horizontal="center" vertical="center" wrapText="1"/>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19" fillId="0" borderId="5" xfId="1" applyFont="1" applyBorder="1" applyAlignment="1">
      <alignment horizontal="center" vertical="center" wrapText="1"/>
    </xf>
    <xf numFmtId="0" fontId="19" fillId="3" borderId="22" xfId="1" applyFont="1" applyFill="1" applyBorder="1" applyAlignment="1">
      <alignment horizontal="center" vertical="center"/>
    </xf>
    <xf numFmtId="0" fontId="17" fillId="0" borderId="22" xfId="1" applyFont="1" applyBorder="1" applyAlignment="1">
      <alignment horizontal="center" vertical="center"/>
    </xf>
    <xf numFmtId="44" fontId="17" fillId="0" borderId="8" xfId="1" applyNumberFormat="1" applyFont="1" applyBorder="1" applyAlignment="1">
      <alignment horizontal="center" vertical="center" wrapText="1"/>
    </xf>
    <xf numFmtId="0" fontId="13" fillId="0" borderId="0" xfId="0" applyFont="1" applyAlignment="1">
      <alignment horizontal="center" vertical="center"/>
    </xf>
    <xf numFmtId="9" fontId="16" fillId="8" borderId="46" xfId="8"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5" fillId="0" borderId="22" xfId="0" applyFont="1" applyBorder="1" applyAlignment="1">
      <alignment vertical="center" wrapText="1"/>
    </xf>
    <xf numFmtId="0" fontId="8" fillId="0" borderId="5" xfId="0" applyFont="1" applyBorder="1" applyAlignment="1">
      <alignment horizontal="left" vertical="center"/>
    </xf>
    <xf numFmtId="0" fontId="8" fillId="0" borderId="0" xfId="0" applyFont="1" applyAlignment="1">
      <alignment horizontal="left" vertical="center"/>
    </xf>
    <xf numFmtId="0" fontId="19" fillId="3" borderId="8" xfId="1" applyFont="1" applyFill="1" applyBorder="1" applyAlignment="1">
      <alignment horizontal="center" vertical="center" wrapText="1"/>
    </xf>
    <xf numFmtId="0" fontId="17" fillId="0" borderId="0" xfId="1" applyFont="1" applyAlignment="1">
      <alignment horizontal="center" wrapText="1"/>
    </xf>
    <xf numFmtId="0" fontId="8" fillId="6" borderId="23" xfId="0" applyFont="1" applyFill="1" applyBorder="1" applyAlignment="1">
      <alignment vertical="center" wrapText="1"/>
    </xf>
    <xf numFmtId="0" fontId="10" fillId="0" borderId="2" xfId="0" applyFont="1" applyBorder="1" applyAlignment="1">
      <alignment vertical="center" wrapText="1"/>
    </xf>
    <xf numFmtId="0" fontId="10" fillId="0" borderId="0" xfId="0" applyFont="1" applyAlignment="1">
      <alignment vertical="center" wrapText="1"/>
    </xf>
    <xf numFmtId="0" fontId="24" fillId="6" borderId="22" xfId="0" applyFont="1" applyFill="1" applyBorder="1" applyAlignment="1">
      <alignment vertical="center" wrapText="1"/>
    </xf>
    <xf numFmtId="0" fontId="0" fillId="0" borderId="0" xfId="0" applyAlignment="1">
      <alignment wrapText="1"/>
    </xf>
    <xf numFmtId="0" fontId="10" fillId="0" borderId="1" xfId="0" applyFont="1" applyBorder="1" applyAlignment="1">
      <alignment horizontal="right" vertical="center" wrapText="1"/>
    </xf>
    <xf numFmtId="10" fontId="10" fillId="0" borderId="1" xfId="0" applyNumberFormat="1" applyFont="1" applyBorder="1" applyAlignment="1">
      <alignment horizontal="left" vertical="center"/>
    </xf>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right" vertical="center" wrapText="1"/>
    </xf>
    <xf numFmtId="10" fontId="1" fillId="0" borderId="1" xfId="0" applyNumberFormat="1" applyFont="1" applyBorder="1" applyAlignment="1">
      <alignment horizontal="left" vertical="center" wrapText="1"/>
    </xf>
    <xf numFmtId="0" fontId="19" fillId="0" borderId="0" xfId="1" applyFont="1" applyAlignment="1">
      <alignment horizontal="left" wrapText="1"/>
    </xf>
    <xf numFmtId="44" fontId="19" fillId="0" borderId="6" xfId="1" applyNumberFormat="1" applyFont="1" applyBorder="1"/>
    <xf numFmtId="0" fontId="19" fillId="0" borderId="5" xfId="1" applyFont="1" applyBorder="1" applyAlignment="1">
      <alignment horizontal="right"/>
    </xf>
    <xf numFmtId="10" fontId="19" fillId="0" borderId="0" xfId="1" applyNumberFormat="1" applyFont="1" applyAlignment="1">
      <alignment horizontal="left"/>
    </xf>
    <xf numFmtId="0" fontId="19" fillId="0" borderId="0" xfId="1" applyFont="1" applyAlignment="1">
      <alignment horizontal="right"/>
    </xf>
    <xf numFmtId="44" fontId="19" fillId="3" borderId="8" xfId="1" applyNumberFormat="1" applyFont="1" applyFill="1" applyBorder="1" applyAlignment="1">
      <alignment horizontal="center" vertical="center"/>
    </xf>
    <xf numFmtId="0" fontId="17" fillId="0" borderId="22" xfId="1" applyFont="1" applyBorder="1" applyAlignment="1">
      <alignment vertical="center" wrapText="1"/>
    </xf>
    <xf numFmtId="0" fontId="19" fillId="3" borderId="22" xfId="1" applyFont="1" applyFill="1" applyBorder="1" applyAlignment="1">
      <alignment horizontal="center" vertical="center" wrapText="1"/>
    </xf>
    <xf numFmtId="0" fontId="10" fillId="0" borderId="0" xfId="0" applyFont="1" applyAlignment="1">
      <alignment horizontal="left" vertical="center" wrapText="1"/>
    </xf>
    <xf numFmtId="0" fontId="17" fillId="0" borderId="19" xfId="1" applyFont="1" applyBorder="1" applyAlignment="1">
      <alignment horizontal="center" vertical="center" wrapText="1"/>
    </xf>
    <xf numFmtId="0" fontId="8" fillId="0" borderId="25" xfId="0" applyFont="1" applyBorder="1" applyAlignment="1">
      <alignment horizontal="left" vertical="center"/>
    </xf>
    <xf numFmtId="0" fontId="1" fillId="0" borderId="0" xfId="0" applyFont="1" applyAlignment="1">
      <alignment horizontal="center" wrapText="1"/>
    </xf>
    <xf numFmtId="0" fontId="17" fillId="0" borderId="25" xfId="1" applyFont="1" applyBorder="1" applyAlignment="1">
      <alignment horizontal="left" wrapText="1"/>
    </xf>
    <xf numFmtId="0" fontId="17" fillId="0" borderId="0" xfId="1" applyFont="1" applyBorder="1" applyAlignment="1">
      <alignment horizontal="center" wrapText="1"/>
    </xf>
    <xf numFmtId="165" fontId="37" fillId="0" borderId="0" xfId="6" applyFont="1" applyAlignment="1" applyProtection="1">
      <protection locked="0"/>
    </xf>
    <xf numFmtId="165" fontId="37" fillId="0" borderId="0" xfId="6" applyFont="1" applyAlignment="1" applyProtection="1">
      <alignment horizontal="center"/>
      <protection locked="0"/>
    </xf>
    <xf numFmtId="165" fontId="33" fillId="0" borderId="0" xfId="6" applyFont="1" applyAlignment="1">
      <alignment horizontal="center"/>
    </xf>
    <xf numFmtId="165" fontId="33" fillId="0" borderId="25" xfId="6" applyFont="1" applyBorder="1" applyAlignment="1">
      <alignment horizontal="left"/>
    </xf>
    <xf numFmtId="0" fontId="32" fillId="0" borderId="0" xfId="4" applyFont="1" applyAlignment="1">
      <alignment horizontal="center"/>
    </xf>
    <xf numFmtId="0" fontId="33" fillId="0" borderId="0" xfId="4" applyFont="1" applyAlignment="1">
      <alignment horizontal="center"/>
    </xf>
    <xf numFmtId="0" fontId="3" fillId="0" borderId="0" xfId="4" applyAlignment="1">
      <alignment horizontal="center"/>
    </xf>
    <xf numFmtId="165" fontId="26" fillId="0" borderId="0" xfId="6" applyFont="1" applyAlignment="1">
      <alignment vertical="center"/>
    </xf>
    <xf numFmtId="0" fontId="17" fillId="0" borderId="25" xfId="2" applyFont="1" applyBorder="1"/>
    <xf numFmtId="0" fontId="13" fillId="0" borderId="0" xfId="0" applyFont="1" applyAlignment="1">
      <alignment horizontal="center" vertical="center"/>
    </xf>
    <xf numFmtId="0" fontId="15" fillId="0" borderId="8" xfId="0" applyFont="1" applyBorder="1" applyAlignment="1">
      <alignment horizontal="center" vertical="center"/>
    </xf>
    <xf numFmtId="0" fontId="10" fillId="2" borderId="17" xfId="0" applyFont="1" applyFill="1" applyBorder="1" applyAlignment="1">
      <alignment horizontal="center" vertical="center"/>
    </xf>
    <xf numFmtId="0" fontId="15" fillId="0" borderId="22" xfId="0" applyFont="1" applyBorder="1" applyAlignment="1">
      <alignment horizontal="center" vertical="center"/>
    </xf>
    <xf numFmtId="0" fontId="17" fillId="0" borderId="22" xfId="1" applyFont="1" applyBorder="1" applyAlignment="1">
      <alignment horizontal="center" vertical="center" wrapText="1"/>
    </xf>
    <xf numFmtId="2" fontId="17" fillId="0" borderId="8" xfId="1" applyNumberFormat="1" applyFont="1" applyBorder="1" applyAlignment="1">
      <alignment horizontal="center" vertical="center" wrapText="1"/>
    </xf>
    <xf numFmtId="0" fontId="17" fillId="0" borderId="8" xfId="1" applyFont="1" applyBorder="1" applyAlignment="1">
      <alignment vertical="center" wrapText="1"/>
    </xf>
    <xf numFmtId="0" fontId="8" fillId="6" borderId="8" xfId="0" applyFont="1" applyFill="1" applyBorder="1" applyAlignment="1">
      <alignment vertical="center" wrapText="1"/>
    </xf>
    <xf numFmtId="0" fontId="10" fillId="0" borderId="2" xfId="0" applyFont="1" applyBorder="1" applyAlignment="1">
      <alignment horizontal="center" vertical="center"/>
    </xf>
    <xf numFmtId="0" fontId="10" fillId="0" borderId="0" xfId="0" applyFont="1" applyAlignment="1">
      <alignment horizontal="center" vertical="center"/>
    </xf>
    <xf numFmtId="10" fontId="10" fillId="0" borderId="1" xfId="0" applyNumberFormat="1" applyFont="1" applyBorder="1" applyAlignment="1">
      <alignment horizontal="center" vertical="center"/>
    </xf>
    <xf numFmtId="8" fontId="16" fillId="0" borderId="0" xfId="0" applyNumberFormat="1" applyFont="1" applyAlignment="1">
      <alignment horizontal="center" vertical="center"/>
    </xf>
    <xf numFmtId="10" fontId="21" fillId="0" borderId="0" xfId="3" applyNumberFormat="1" applyFont="1" applyBorder="1" applyAlignment="1">
      <alignment horizontal="left" vertical="center"/>
    </xf>
    <xf numFmtId="0" fontId="14" fillId="0" borderId="0" xfId="2" applyFont="1" applyBorder="1"/>
    <xf numFmtId="0" fontId="17" fillId="0" borderId="0" xfId="2" applyFont="1" applyBorder="1"/>
    <xf numFmtId="49" fontId="21" fillId="0" borderId="0" xfId="3" applyNumberFormat="1" applyFont="1" applyBorder="1" applyAlignment="1">
      <alignment horizontal="left" vertical="center"/>
    </xf>
    <xf numFmtId="164" fontId="22" fillId="0" borderId="0" xfId="3" applyNumberFormat="1" applyFont="1" applyBorder="1" applyAlignment="1">
      <alignment vertical="center"/>
    </xf>
    <xf numFmtId="8" fontId="17" fillId="0" borderId="0" xfId="2" applyNumberFormat="1" applyFont="1" applyBorder="1"/>
    <xf numFmtId="44" fontId="17" fillId="0" borderId="0" xfId="2" applyNumberFormat="1" applyFont="1" applyBorder="1"/>
    <xf numFmtId="0" fontId="17" fillId="0" borderId="0" xfId="2" applyFont="1" applyBorder="1" applyAlignment="1"/>
    <xf numFmtId="0" fontId="17" fillId="0" borderId="0" xfId="2" applyFont="1" applyBorder="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3" fillId="0" borderId="0" xfId="0" applyFont="1" applyAlignment="1">
      <alignment horizontal="center" vertical="center"/>
    </xf>
    <xf numFmtId="0" fontId="0" fillId="0" borderId="0" xfId="0"/>
    <xf numFmtId="2" fontId="17" fillId="0" borderId="0" xfId="1" applyNumberFormat="1" applyFont="1" applyAlignment="1">
      <alignment horizontal="center"/>
    </xf>
    <xf numFmtId="2" fontId="19" fillId="3" borderId="8" xfId="1" applyNumberFormat="1" applyFont="1" applyFill="1" applyBorder="1" applyAlignment="1">
      <alignment horizontal="center" vertical="center" wrapText="1"/>
    </xf>
    <xf numFmtId="2" fontId="17" fillId="0" borderId="19" xfId="1" applyNumberFormat="1" applyFont="1" applyBorder="1" applyAlignment="1">
      <alignment horizontal="center" vertical="center"/>
    </xf>
    <xf numFmtId="2" fontId="19" fillId="0" borderId="0" xfId="9" applyNumberFormat="1" applyFont="1" applyAlignment="1">
      <alignment horizontal="center" vertical="center" wrapText="1"/>
    </xf>
    <xf numFmtId="2" fontId="17" fillId="0" borderId="0" xfId="1" applyNumberFormat="1" applyFont="1"/>
    <xf numFmtId="2" fontId="17" fillId="0" borderId="0" xfId="1" applyNumberFormat="1" applyFont="1" applyAlignment="1">
      <alignment horizontal="center" wrapText="1"/>
    </xf>
    <xf numFmtId="2" fontId="3" fillId="0" borderId="0" xfId="1" applyNumberFormat="1"/>
    <xf numFmtId="0" fontId="0" fillId="0" borderId="0" xfId="0"/>
    <xf numFmtId="10" fontId="19" fillId="0" borderId="0" xfId="8" applyNumberFormat="1" applyFont="1" applyAlignment="1">
      <alignment horizontal="left"/>
    </xf>
    <xf numFmtId="0" fontId="16" fillId="0" borderId="12" xfId="0" applyFont="1" applyBorder="1" applyAlignment="1">
      <alignment horizontal="center" vertical="center"/>
    </xf>
    <xf numFmtId="0" fontId="17" fillId="0" borderId="22" xfId="1" applyFont="1" applyFill="1" applyBorder="1" applyAlignment="1">
      <alignment vertical="center" wrapText="1"/>
    </xf>
    <xf numFmtId="0" fontId="14" fillId="0" borderId="5" xfId="2" applyFont="1" applyBorder="1" applyAlignment="1">
      <alignment horizontal="left" vertical="center"/>
    </xf>
    <xf numFmtId="10" fontId="21" fillId="0" borderId="6" xfId="3" applyNumberFormat="1" applyFont="1" applyBorder="1" applyAlignment="1">
      <alignment horizontal="left" vertical="center"/>
    </xf>
    <xf numFmtId="0" fontId="14" fillId="0" borderId="6" xfId="2" applyFont="1" applyBorder="1"/>
    <xf numFmtId="44" fontId="23" fillId="0" borderId="13" xfId="9" applyFont="1" applyBorder="1" applyAlignment="1">
      <alignment horizontal="center" vertical="center"/>
    </xf>
    <xf numFmtId="0" fontId="17" fillId="0" borderId="6" xfId="2" applyFont="1" applyBorder="1"/>
    <xf numFmtId="0" fontId="13" fillId="0" borderId="0" xfId="0" applyFont="1" applyAlignment="1">
      <alignment horizontal="center" vertical="center"/>
    </xf>
    <xf numFmtId="0" fontId="0" fillId="0" borderId="0" xfId="0"/>
    <xf numFmtId="44" fontId="16" fillId="0" borderId="0" xfId="0" applyNumberFormat="1" applyFont="1" applyBorder="1" applyAlignment="1">
      <alignment horizontal="center" vertical="center"/>
    </xf>
    <xf numFmtId="44" fontId="16" fillId="0" borderId="6" xfId="0" applyNumberFormat="1" applyFont="1" applyBorder="1" applyAlignment="1">
      <alignment horizontal="center" vertical="center"/>
    </xf>
    <xf numFmtId="0" fontId="19" fillId="0" borderId="0" xfId="1" applyFont="1" applyFill="1" applyBorder="1" applyAlignment="1">
      <alignment horizontal="right" vertical="center" wrapText="1"/>
    </xf>
    <xf numFmtId="44" fontId="19" fillId="0" borderId="0" xfId="1" applyNumberFormat="1" applyFont="1" applyFill="1" applyBorder="1" applyAlignment="1">
      <alignment horizontal="center" vertical="center"/>
    </xf>
    <xf numFmtId="0" fontId="19" fillId="0" borderId="47" xfId="1" applyFont="1" applyFill="1" applyBorder="1" applyAlignment="1">
      <alignment horizontal="right" vertical="center" wrapText="1"/>
    </xf>
    <xf numFmtId="0" fontId="0" fillId="0" borderId="1" xfId="0" applyBorder="1" applyAlignment="1">
      <alignment horizontal="center"/>
    </xf>
    <xf numFmtId="4" fontId="17" fillId="0" borderId="0" xfId="0" applyNumberFormat="1" applyFont="1" applyAlignment="1">
      <alignment horizontal="center" vertical="center" wrapText="1"/>
    </xf>
    <xf numFmtId="0" fontId="20" fillId="0" borderId="26" xfId="0" applyFont="1" applyBorder="1" applyAlignment="1">
      <alignment horizontal="center"/>
    </xf>
    <xf numFmtId="0" fontId="20" fillId="0" borderId="27" xfId="0" applyFont="1" applyBorder="1" applyAlignment="1">
      <alignment horizontal="center"/>
    </xf>
    <xf numFmtId="0" fontId="20" fillId="0" borderId="28" xfId="0" applyFont="1" applyBorder="1" applyAlignment="1">
      <alignment horizontal="center"/>
    </xf>
    <xf numFmtId="165" fontId="16" fillId="8" borderId="34" xfId="0" applyNumberFormat="1" applyFont="1" applyFill="1" applyBorder="1" applyAlignment="1">
      <alignment horizontal="center" vertical="center" wrapText="1"/>
    </xf>
    <xf numFmtId="165" fontId="16" fillId="8" borderId="35" xfId="0" applyNumberFormat="1" applyFont="1" applyFill="1" applyBorder="1" applyAlignment="1">
      <alignment horizontal="center" vertical="center" wrapText="1"/>
    </xf>
    <xf numFmtId="0" fontId="13" fillId="0" borderId="25" xfId="0" applyFont="1" applyBorder="1" applyAlignment="1">
      <alignment horizontal="center" vertical="center"/>
    </xf>
    <xf numFmtId="0" fontId="13" fillId="0" borderId="0" xfId="0" applyFont="1" applyAlignment="1">
      <alignment horizontal="center" vertical="center"/>
    </xf>
    <xf numFmtId="0" fontId="1" fillId="0" borderId="22" xfId="0" applyFont="1" applyBorder="1" applyAlignment="1">
      <alignment horizontal="left" vertical="center" wrapText="1"/>
    </xf>
    <xf numFmtId="0" fontId="1" fillId="0" borderId="19" xfId="0" applyFont="1" applyBorder="1" applyAlignment="1">
      <alignment horizontal="left" vertical="center" wrapText="1"/>
    </xf>
    <xf numFmtId="0" fontId="1" fillId="0" borderId="31" xfId="0" applyFont="1" applyBorder="1" applyAlignment="1">
      <alignment horizontal="left" vertical="center" wrapText="1"/>
    </xf>
    <xf numFmtId="0" fontId="8" fillId="0" borderId="5" xfId="0" applyFont="1" applyBorder="1" applyAlignment="1">
      <alignment horizontal="left" vertical="center"/>
    </xf>
    <xf numFmtId="0" fontId="8" fillId="0" borderId="0" xfId="0" applyFont="1" applyAlignment="1">
      <alignment horizontal="left" vertical="center"/>
    </xf>
    <xf numFmtId="0" fontId="17" fillId="0" borderId="0" xfId="0" applyFont="1" applyAlignment="1">
      <alignment horizontal="center" wrapText="1"/>
    </xf>
    <xf numFmtId="0" fontId="16" fillId="0" borderId="0" xfId="0" applyFont="1" applyAlignment="1">
      <alignment horizontal="center" vertical="center" wrapText="1"/>
    </xf>
    <xf numFmtId="0" fontId="11" fillId="6" borderId="22" xfId="0" applyFont="1" applyFill="1" applyBorder="1" applyAlignment="1">
      <alignment horizontal="left" vertical="center"/>
    </xf>
    <xf numFmtId="0" fontId="11" fillId="6" borderId="19" xfId="0" applyFont="1" applyFill="1" applyBorder="1" applyAlignment="1">
      <alignment horizontal="left" vertical="center"/>
    </xf>
    <xf numFmtId="0" fontId="11" fillId="6" borderId="31" xfId="0" applyFont="1" applyFill="1" applyBorder="1" applyAlignment="1">
      <alignment horizontal="left" vertical="center"/>
    </xf>
    <xf numFmtId="0" fontId="11" fillId="6" borderId="20" xfId="0" applyFont="1" applyFill="1" applyBorder="1" applyAlignment="1">
      <alignment horizontal="center" vertical="center"/>
    </xf>
    <xf numFmtId="0" fontId="11" fillId="6" borderId="19" xfId="0" applyFont="1" applyFill="1" applyBorder="1" applyAlignment="1">
      <alignment horizontal="center" vertical="center"/>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horizontal="center" vertical="center" wrapText="1"/>
    </xf>
    <xf numFmtId="0" fontId="12" fillId="6" borderId="20" xfId="0" applyFont="1" applyFill="1" applyBorder="1" applyAlignment="1">
      <alignment horizontal="center" vertical="center"/>
    </xf>
    <xf numFmtId="0" fontId="12" fillId="6" borderId="19" xfId="0" applyFont="1" applyFill="1" applyBorder="1" applyAlignment="1">
      <alignment horizontal="center" vertical="center"/>
    </xf>
    <xf numFmtId="0" fontId="11" fillId="2" borderId="20" xfId="0" applyFont="1" applyFill="1" applyBorder="1" applyAlignment="1">
      <alignment horizontal="left" vertical="center" wrapText="1"/>
    </xf>
    <xf numFmtId="0" fontId="11" fillId="2" borderId="19" xfId="0" applyFont="1" applyFill="1" applyBorder="1" applyAlignment="1">
      <alignment horizontal="left" vertical="center" wrapText="1"/>
    </xf>
    <xf numFmtId="0" fontId="11" fillId="2" borderId="18" xfId="0" applyFont="1" applyFill="1" applyBorder="1" applyAlignment="1">
      <alignment horizontal="left" vertical="center" wrapText="1"/>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3" fillId="0" borderId="1" xfId="1" applyBorder="1" applyAlignment="1">
      <alignment horizontal="center" wrapText="1"/>
    </xf>
    <xf numFmtId="0" fontId="17" fillId="0" borderId="0" xfId="1" applyFont="1" applyAlignment="1">
      <alignment horizontal="center" wrapText="1"/>
    </xf>
    <xf numFmtId="0" fontId="19" fillId="3" borderId="20" xfId="1" applyFont="1" applyFill="1" applyBorder="1" applyAlignment="1">
      <alignment horizontal="right" vertical="center" wrapText="1"/>
    </xf>
    <xf numFmtId="0" fontId="19" fillId="3" borderId="19" xfId="1" applyFont="1" applyFill="1" applyBorder="1" applyAlignment="1">
      <alignment horizontal="right" vertical="center" wrapText="1"/>
    </xf>
    <xf numFmtId="0" fontId="19" fillId="3" borderId="18" xfId="1" applyFont="1" applyFill="1" applyBorder="1" applyAlignment="1">
      <alignment horizontal="right" vertical="center" wrapText="1"/>
    </xf>
    <xf numFmtId="0" fontId="19" fillId="3" borderId="22" xfId="1" applyFont="1" applyFill="1" applyBorder="1" applyAlignment="1">
      <alignment horizontal="right" vertical="center" wrapText="1"/>
    </xf>
    <xf numFmtId="0" fontId="19" fillId="3" borderId="22" xfId="1" applyFont="1" applyFill="1" applyBorder="1" applyAlignment="1">
      <alignment horizontal="left" vertical="center" wrapText="1"/>
    </xf>
    <xf numFmtId="0" fontId="19" fillId="3" borderId="19" xfId="1" applyFont="1" applyFill="1" applyBorder="1" applyAlignment="1">
      <alignment horizontal="left" vertical="center" wrapText="1"/>
    </xf>
    <xf numFmtId="0" fontId="19" fillId="3" borderId="31" xfId="1" applyFont="1" applyFill="1" applyBorder="1" applyAlignment="1">
      <alignment horizontal="left" vertical="center" wrapText="1"/>
    </xf>
    <xf numFmtId="0" fontId="19" fillId="0" borderId="20" xfId="1" applyFont="1" applyBorder="1" applyAlignment="1">
      <alignment horizontal="left" vertical="center"/>
    </xf>
    <xf numFmtId="0" fontId="19" fillId="0" borderId="19" xfId="1" applyFont="1" applyBorder="1" applyAlignment="1">
      <alignment horizontal="left" vertical="center"/>
    </xf>
    <xf numFmtId="0" fontId="19" fillId="0" borderId="31" xfId="1" applyFont="1" applyBorder="1" applyAlignment="1">
      <alignment horizontal="left" vertical="center"/>
    </xf>
    <xf numFmtId="0" fontId="19" fillId="0" borderId="22" xfId="1" applyFont="1" applyBorder="1" applyAlignment="1">
      <alignment horizontal="left" vertical="center"/>
    </xf>
    <xf numFmtId="0" fontId="17" fillId="0" borderId="20" xfId="1" applyFont="1" applyBorder="1" applyAlignment="1">
      <alignment horizontal="right" vertical="center"/>
    </xf>
    <xf numFmtId="0" fontId="17" fillId="0" borderId="19" xfId="1" applyFont="1" applyBorder="1" applyAlignment="1">
      <alignment horizontal="right" vertical="center"/>
    </xf>
    <xf numFmtId="0" fontId="17" fillId="0" borderId="18" xfId="1" applyFont="1" applyBorder="1" applyAlignment="1">
      <alignment horizontal="right" vertical="center"/>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19" fillId="0" borderId="12" xfId="1" applyFont="1" applyBorder="1" applyAlignment="1">
      <alignment horizontal="left" vertical="center"/>
    </xf>
    <xf numFmtId="0" fontId="19" fillId="0" borderId="8" xfId="1" applyFont="1" applyBorder="1" applyAlignment="1">
      <alignment horizontal="left" vertical="center"/>
    </xf>
    <xf numFmtId="0" fontId="19" fillId="0" borderId="13" xfId="1" applyFont="1" applyBorder="1" applyAlignment="1">
      <alignment horizontal="left" vertical="center"/>
    </xf>
    <xf numFmtId="0" fontId="17" fillId="6" borderId="20" xfId="1" applyFont="1" applyFill="1" applyBorder="1" applyAlignment="1">
      <alignment horizontal="right" vertical="center"/>
    </xf>
    <xf numFmtId="0" fontId="17" fillId="6" borderId="19" xfId="1" applyFont="1" applyFill="1" applyBorder="1" applyAlignment="1">
      <alignment horizontal="right" vertical="center"/>
    </xf>
    <xf numFmtId="0" fontId="17" fillId="6" borderId="18" xfId="1" applyFont="1" applyFill="1" applyBorder="1" applyAlignment="1">
      <alignment horizontal="right" vertical="center"/>
    </xf>
    <xf numFmtId="0" fontId="3" fillId="0" borderId="26" xfId="1" applyBorder="1" applyAlignment="1">
      <alignment horizontal="center"/>
    </xf>
    <xf numFmtId="0" fontId="3" fillId="0" borderId="27" xfId="1" applyBorder="1" applyAlignment="1">
      <alignment horizontal="center"/>
    </xf>
    <xf numFmtId="0" fontId="3" fillId="0" borderId="28" xfId="1" applyBorder="1" applyAlignment="1">
      <alignment horizontal="center"/>
    </xf>
    <xf numFmtId="0" fontId="18" fillId="0" borderId="26" xfId="1" applyFont="1" applyBorder="1" applyAlignment="1">
      <alignment horizontal="center"/>
    </xf>
    <xf numFmtId="0" fontId="18" fillId="0" borderId="27" xfId="1" applyFont="1" applyBorder="1" applyAlignment="1">
      <alignment horizontal="center"/>
    </xf>
    <xf numFmtId="0" fontId="18" fillId="0" borderId="28" xfId="1" applyFont="1" applyBorder="1" applyAlignment="1">
      <alignment horizontal="center"/>
    </xf>
    <xf numFmtId="0" fontId="19" fillId="3" borderId="47" xfId="1" applyFont="1" applyFill="1" applyBorder="1" applyAlignment="1">
      <alignment horizontal="right" vertical="center" wrapText="1"/>
    </xf>
    <xf numFmtId="0" fontId="3" fillId="0" borderId="0" xfId="4" applyAlignment="1">
      <alignment horizontal="center" vertical="center"/>
    </xf>
    <xf numFmtId="165" fontId="26" fillId="0" borderId="0" xfId="6" applyFont="1" applyAlignment="1">
      <alignment horizontal="center" vertical="center"/>
    </xf>
    <xf numFmtId="0" fontId="27" fillId="0" borderId="0" xfId="4" applyFont="1" applyAlignment="1">
      <alignment horizontal="center"/>
    </xf>
    <xf numFmtId="0" fontId="29" fillId="0" borderId="0" xfId="4" applyFont="1" applyAlignment="1">
      <alignment horizontal="center"/>
    </xf>
    <xf numFmtId="0" fontId="31" fillId="0" borderId="0" xfId="4" applyFont="1" applyAlignment="1">
      <alignment horizontal="center" vertical="center" wrapText="1"/>
    </xf>
    <xf numFmtId="165" fontId="37" fillId="0" borderId="0" xfId="6" applyFont="1" applyAlignment="1" applyProtection="1">
      <alignment horizontal="right"/>
      <protection locked="0"/>
    </xf>
    <xf numFmtId="0" fontId="17" fillId="6" borderId="12" xfId="0" applyFont="1" applyFill="1" applyBorder="1" applyAlignment="1">
      <alignment horizontal="center" vertical="center"/>
    </xf>
    <xf numFmtId="0" fontId="17" fillId="6" borderId="8" xfId="0" applyFont="1" applyFill="1" applyBorder="1" applyAlignment="1">
      <alignment horizontal="center" vertical="center"/>
    </xf>
    <xf numFmtId="0" fontId="23" fillId="5" borderId="41" xfId="3" applyFont="1" applyFill="1" applyBorder="1" applyAlignment="1">
      <alignment horizontal="center" vertical="center" wrapText="1"/>
    </xf>
    <xf numFmtId="0" fontId="23" fillId="5" borderId="42" xfId="3" applyFont="1" applyFill="1" applyBorder="1" applyAlignment="1">
      <alignment horizontal="center" vertical="center" wrapText="1"/>
    </xf>
    <xf numFmtId="44" fontId="23" fillId="0" borderId="30" xfId="3" applyNumberFormat="1" applyFont="1" applyBorder="1" applyAlignment="1">
      <alignment horizontal="center" vertical="center"/>
    </xf>
    <xf numFmtId="44" fontId="23" fillId="0" borderId="16" xfId="3" applyNumberFormat="1" applyFont="1" applyBorder="1" applyAlignment="1">
      <alignment horizontal="center" vertical="center"/>
    </xf>
    <xf numFmtId="10" fontId="19" fillId="0" borderId="37" xfId="5" applyNumberFormat="1" applyFont="1" applyBorder="1" applyAlignment="1">
      <alignment horizontal="center" vertical="center" wrapText="1"/>
    </xf>
    <xf numFmtId="10" fontId="19" fillId="0" borderId="16" xfId="5" applyNumberFormat="1" applyFont="1" applyBorder="1" applyAlignment="1">
      <alignment horizontal="center" vertical="center" wrapText="1"/>
    </xf>
    <xf numFmtId="44" fontId="23" fillId="0" borderId="37" xfId="3" applyNumberFormat="1" applyFont="1" applyBorder="1" applyAlignment="1">
      <alignment horizontal="center" vertical="center"/>
    </xf>
    <xf numFmtId="0" fontId="23" fillId="0" borderId="36" xfId="3" applyFont="1" applyBorder="1" applyAlignment="1">
      <alignment horizontal="center" vertical="center"/>
    </xf>
    <xf numFmtId="0" fontId="23" fillId="0" borderId="15" xfId="3" applyFont="1" applyBorder="1" applyAlignment="1">
      <alignment horizontal="center" vertical="center"/>
    </xf>
    <xf numFmtId="0" fontId="23" fillId="0" borderId="30" xfId="3" applyFont="1" applyBorder="1" applyAlignment="1">
      <alignment horizontal="center" vertical="center" wrapText="1"/>
    </xf>
    <xf numFmtId="0" fontId="23" fillId="0" borderId="16" xfId="3" applyFont="1" applyBorder="1" applyAlignment="1">
      <alignment horizontal="center" vertical="center" wrapText="1"/>
    </xf>
    <xf numFmtId="0" fontId="23" fillId="0" borderId="45" xfId="3" applyFont="1" applyBorder="1" applyAlignment="1">
      <alignment horizontal="center" vertical="center"/>
    </xf>
    <xf numFmtId="0" fontId="23" fillId="0" borderId="37" xfId="3" applyFont="1" applyBorder="1" applyAlignment="1">
      <alignment horizontal="center" vertical="center" wrapText="1"/>
    </xf>
    <xf numFmtId="10" fontId="19" fillId="3" borderId="41" xfId="5" applyNumberFormat="1" applyFont="1" applyFill="1" applyBorder="1" applyAlignment="1">
      <alignment horizontal="center" vertical="center"/>
    </xf>
    <xf numFmtId="10" fontId="19" fillId="3" borderId="42" xfId="5" applyNumberFormat="1" applyFont="1" applyFill="1" applyBorder="1" applyAlignment="1">
      <alignment horizontal="center" vertical="center"/>
    </xf>
    <xf numFmtId="164" fontId="23" fillId="5" borderId="43" xfId="3" applyNumberFormat="1" applyFont="1" applyFill="1" applyBorder="1" applyAlignment="1">
      <alignment horizontal="center" vertical="center" wrapText="1"/>
    </xf>
    <xf numFmtId="164" fontId="23" fillId="5" borderId="44" xfId="3" applyNumberFormat="1" applyFont="1" applyFill="1" applyBorder="1" applyAlignment="1">
      <alignment horizontal="center" vertical="center" wrapText="1"/>
    </xf>
    <xf numFmtId="0" fontId="4" fillId="0" borderId="26" xfId="2" applyBorder="1" applyAlignment="1">
      <alignment horizontal="center"/>
    </xf>
    <xf numFmtId="0" fontId="4" fillId="0" borderId="27" xfId="2" applyBorder="1" applyAlignment="1">
      <alignment horizontal="center"/>
    </xf>
    <xf numFmtId="0" fontId="4" fillId="0" borderId="28" xfId="2" applyBorder="1" applyAlignment="1">
      <alignment horizontal="center"/>
    </xf>
    <xf numFmtId="0" fontId="14" fillId="0" borderId="0" xfId="2" applyFont="1" applyBorder="1" applyAlignment="1">
      <alignment horizontal="left" vertical="center" wrapText="1"/>
    </xf>
    <xf numFmtId="0" fontId="14" fillId="0" borderId="6" xfId="2" applyFont="1" applyBorder="1" applyAlignment="1">
      <alignment horizontal="left" vertical="center" wrapText="1"/>
    </xf>
    <xf numFmtId="0" fontId="14" fillId="0" borderId="0" xfId="2" applyFont="1" applyBorder="1" applyAlignment="1">
      <alignment horizontal="left" vertical="center"/>
    </xf>
    <xf numFmtId="0" fontId="20" fillId="0" borderId="26" xfId="2" applyFont="1" applyBorder="1" applyAlignment="1">
      <alignment horizontal="center"/>
    </xf>
    <xf numFmtId="0" fontId="20" fillId="0" borderId="27" xfId="2" applyFont="1" applyBorder="1" applyAlignment="1">
      <alignment horizontal="center"/>
    </xf>
    <xf numFmtId="0" fontId="20" fillId="0" borderId="28" xfId="2" applyFont="1" applyBorder="1" applyAlignment="1">
      <alignment horizontal="center"/>
    </xf>
    <xf numFmtId="10" fontId="23" fillId="5" borderId="26" xfId="3" applyNumberFormat="1" applyFont="1" applyFill="1" applyBorder="1" applyAlignment="1">
      <alignment horizontal="center" vertical="center"/>
    </xf>
    <xf numFmtId="10" fontId="23" fillId="5" borderId="28" xfId="3" applyNumberFormat="1" applyFont="1" applyFill="1" applyBorder="1" applyAlignment="1">
      <alignment horizontal="center" vertical="center"/>
    </xf>
  </cellXfs>
  <cellStyles count="24">
    <cellStyle name="Moeda" xfId="9" builtinId="4"/>
    <cellStyle name="Moeda 2" xfId="13" xr:uid="{00000000-0005-0000-0000-000001000000}"/>
    <cellStyle name="Moeda 4" xfId="22" xr:uid="{00000000-0005-0000-0000-000002000000}"/>
    <cellStyle name="Normal" xfId="0" builtinId="0"/>
    <cellStyle name="Normal 10" xfId="19" xr:uid="{00000000-0005-0000-0000-000004000000}"/>
    <cellStyle name="Normal 2" xfId="1" xr:uid="{00000000-0005-0000-0000-000005000000}"/>
    <cellStyle name="Normal 2 10" xfId="4" xr:uid="{00000000-0005-0000-0000-000006000000}"/>
    <cellStyle name="Normal 2 2" xfId="18" xr:uid="{00000000-0005-0000-0000-000007000000}"/>
    <cellStyle name="Normal 2 5" xfId="21" xr:uid="{00000000-0005-0000-0000-000008000000}"/>
    <cellStyle name="Normal 3" xfId="2" xr:uid="{00000000-0005-0000-0000-000009000000}"/>
    <cellStyle name="Normal 3 2" xfId="11" xr:uid="{00000000-0005-0000-0000-00000A000000}"/>
    <cellStyle name="Normal 4" xfId="17" xr:uid="{00000000-0005-0000-0000-00000B000000}"/>
    <cellStyle name="Normal 5" xfId="20" xr:uid="{00000000-0005-0000-0000-00000C000000}"/>
    <cellStyle name="Normal 7" xfId="15" xr:uid="{00000000-0005-0000-0000-00000D000000}"/>
    <cellStyle name="Normal 7 2" xfId="16" xr:uid="{00000000-0005-0000-0000-00000E000000}"/>
    <cellStyle name="Porcentagem" xfId="8" builtinId="5"/>
    <cellStyle name="Porcentagem 2" xfId="5" xr:uid="{00000000-0005-0000-0000-000010000000}"/>
    <cellStyle name="Porcentagem 3 2" xfId="7" xr:uid="{00000000-0005-0000-0000-000011000000}"/>
    <cellStyle name="Separador de milhares 2 8" xfId="23" xr:uid="{00000000-0005-0000-0000-000012000000}"/>
    <cellStyle name="Texto Explicativo 2" xfId="3" xr:uid="{00000000-0005-0000-0000-000013000000}"/>
    <cellStyle name="Vírgula" xfId="10" builtinId="3"/>
    <cellStyle name="Vírgula 2" xfId="14" xr:uid="{00000000-0005-0000-0000-000015000000}"/>
    <cellStyle name="Vírgula 4" xfId="6" xr:uid="{00000000-0005-0000-0000-000016000000}"/>
    <cellStyle name="Vírgula 4 2" xfId="12" xr:uid="{00000000-0005-0000-0000-00001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0.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63" Type="http://schemas.openxmlformats.org/officeDocument/2006/relationships/externalLink" Target="externalLinks/externalLink57.xml"/><Relationship Id="rId68" Type="http://schemas.openxmlformats.org/officeDocument/2006/relationships/externalLink" Target="externalLinks/externalLink62.xml"/><Relationship Id="rId84" Type="http://schemas.openxmlformats.org/officeDocument/2006/relationships/externalLink" Target="externalLinks/externalLink78.xml"/><Relationship Id="rId89" Type="http://schemas.openxmlformats.org/officeDocument/2006/relationships/externalLink" Target="externalLinks/externalLink83.xml"/><Relationship Id="rId7" Type="http://schemas.openxmlformats.org/officeDocument/2006/relationships/externalLink" Target="externalLinks/externalLink1.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66" Type="http://schemas.openxmlformats.org/officeDocument/2006/relationships/externalLink" Target="externalLinks/externalLink60.xml"/><Relationship Id="rId74" Type="http://schemas.openxmlformats.org/officeDocument/2006/relationships/externalLink" Target="externalLinks/externalLink68.xml"/><Relationship Id="rId79" Type="http://schemas.openxmlformats.org/officeDocument/2006/relationships/externalLink" Target="externalLinks/externalLink73.xml"/><Relationship Id="rId87" Type="http://schemas.openxmlformats.org/officeDocument/2006/relationships/externalLink" Target="externalLinks/externalLink81.xml"/><Relationship Id="rId102" Type="http://schemas.openxmlformats.org/officeDocument/2006/relationships/externalLink" Target="externalLinks/externalLink96.xml"/><Relationship Id="rId5" Type="http://schemas.openxmlformats.org/officeDocument/2006/relationships/worksheet" Target="worksheets/sheet5.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90" Type="http://schemas.openxmlformats.org/officeDocument/2006/relationships/externalLink" Target="externalLinks/externalLink84.xml"/><Relationship Id="rId95" Type="http://schemas.openxmlformats.org/officeDocument/2006/relationships/externalLink" Target="externalLinks/externalLink89.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externalLink" Target="externalLinks/externalLink50.xml"/><Relationship Id="rId64" Type="http://schemas.openxmlformats.org/officeDocument/2006/relationships/externalLink" Target="externalLinks/externalLink58.xml"/><Relationship Id="rId69" Type="http://schemas.openxmlformats.org/officeDocument/2006/relationships/externalLink" Target="externalLinks/externalLink63.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105" Type="http://schemas.openxmlformats.org/officeDocument/2006/relationships/sharedStrings" Target="sharedStrings.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80" Type="http://schemas.openxmlformats.org/officeDocument/2006/relationships/externalLink" Target="externalLinks/externalLink74.xml"/><Relationship Id="rId85" Type="http://schemas.openxmlformats.org/officeDocument/2006/relationships/externalLink" Target="externalLinks/externalLink79.xml"/><Relationship Id="rId93" Type="http://schemas.openxmlformats.org/officeDocument/2006/relationships/externalLink" Target="externalLinks/externalLink87.xml"/><Relationship Id="rId98" Type="http://schemas.openxmlformats.org/officeDocument/2006/relationships/externalLink" Target="externalLinks/externalLink92.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67" Type="http://schemas.openxmlformats.org/officeDocument/2006/relationships/externalLink" Target="externalLinks/externalLink61.xml"/><Relationship Id="rId103" Type="http://schemas.openxmlformats.org/officeDocument/2006/relationships/theme" Target="theme/theme1.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externalLink" Target="externalLinks/externalLink56.xml"/><Relationship Id="rId70" Type="http://schemas.openxmlformats.org/officeDocument/2006/relationships/externalLink" Target="externalLinks/externalLink64.xml"/><Relationship Id="rId75" Type="http://schemas.openxmlformats.org/officeDocument/2006/relationships/externalLink" Target="externalLinks/externalLink69.xml"/><Relationship Id="rId83" Type="http://schemas.openxmlformats.org/officeDocument/2006/relationships/externalLink" Target="externalLinks/externalLink77.xml"/><Relationship Id="rId88" Type="http://schemas.openxmlformats.org/officeDocument/2006/relationships/externalLink" Target="externalLinks/externalLink82.xml"/><Relationship Id="rId91" Type="http://schemas.openxmlformats.org/officeDocument/2006/relationships/externalLink" Target="externalLinks/externalLink85.xml"/><Relationship Id="rId96"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106" Type="http://schemas.openxmlformats.org/officeDocument/2006/relationships/calcChain" Target="calcChain.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externalLink" Target="externalLinks/externalLink59.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81" Type="http://schemas.openxmlformats.org/officeDocument/2006/relationships/externalLink" Target="externalLinks/externalLink75.xml"/><Relationship Id="rId86" Type="http://schemas.openxmlformats.org/officeDocument/2006/relationships/externalLink" Target="externalLinks/externalLink80.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4" Type="http://schemas.openxmlformats.org/officeDocument/2006/relationships/worksheet" Target="worksheets/sheet4.xml"/><Relationship Id="rId9" Type="http://schemas.openxmlformats.org/officeDocument/2006/relationships/externalLink" Target="externalLinks/externalLink3.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34" Type="http://schemas.openxmlformats.org/officeDocument/2006/relationships/externalLink" Target="externalLinks/externalLink28.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0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editAs="oneCell">
    <xdr:from>
      <xdr:col>1</xdr:col>
      <xdr:colOff>2619376</xdr:colOff>
      <xdr:row>0</xdr:row>
      <xdr:rowOff>38101</xdr:rowOff>
    </xdr:from>
    <xdr:to>
      <xdr:col>1</xdr:col>
      <xdr:colOff>3571876</xdr:colOff>
      <xdr:row>0</xdr:row>
      <xdr:rowOff>835091</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8976" y="38101"/>
          <a:ext cx="952500" cy="796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5116286</xdr:colOff>
      <xdr:row>0</xdr:row>
      <xdr:rowOff>81643</xdr:rowOff>
    </xdr:from>
    <xdr:to>
      <xdr:col>3</xdr:col>
      <xdr:colOff>6545036</xdr:colOff>
      <xdr:row>0</xdr:row>
      <xdr:rowOff>1271346</xdr:rowOff>
    </xdr:to>
    <xdr:pic>
      <xdr:nvPicPr>
        <xdr:cNvPr id="2" name="Imagem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51965" y="81643"/>
          <a:ext cx="1428750" cy="11897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3467100</xdr:colOff>
      <xdr:row>0</xdr:row>
      <xdr:rowOff>104776</xdr:rowOff>
    </xdr:from>
    <xdr:to>
      <xdr:col>2</xdr:col>
      <xdr:colOff>4743450</xdr:colOff>
      <xdr:row>0</xdr:row>
      <xdr:rowOff>1172742</xdr:rowOff>
    </xdr:to>
    <xdr:pic>
      <xdr:nvPicPr>
        <xdr:cNvPr id="2" name="Imagem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4425" y="104776"/>
          <a:ext cx="1276350" cy="10679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1</xdr:row>
      <xdr:rowOff>28575</xdr:rowOff>
    </xdr:from>
    <xdr:to>
      <xdr:col>2</xdr:col>
      <xdr:colOff>57150</xdr:colOff>
      <xdr:row>8</xdr:row>
      <xdr:rowOff>38100</xdr:rowOff>
    </xdr:to>
    <xdr:pic>
      <xdr:nvPicPr>
        <xdr:cNvPr id="2" name="Imagem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85725</xdr:colOff>
          <xdr:row>26</xdr:row>
          <xdr:rowOff>114300</xdr:rowOff>
        </xdr:from>
        <xdr:to>
          <xdr:col>7</xdr:col>
          <xdr:colOff>447675</xdr:colOff>
          <xdr:row>31</xdr:row>
          <xdr:rowOff>0</xdr:rowOff>
        </xdr:to>
        <xdr:sp macro="" textlink="">
          <xdr:nvSpPr>
            <xdr:cNvPr id="4098" name="Object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85725</xdr:colOff>
      <xdr:row>1</xdr:row>
      <xdr:rowOff>28575</xdr:rowOff>
    </xdr:from>
    <xdr:to>
      <xdr:col>2</xdr:col>
      <xdr:colOff>57150</xdr:colOff>
      <xdr:row>8</xdr:row>
      <xdr:rowOff>38100</xdr:rowOff>
    </xdr:to>
    <xdr:pic>
      <xdr:nvPicPr>
        <xdr:cNvPr id="2" name="Imagem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85725</xdr:colOff>
          <xdr:row>26</xdr:row>
          <xdr:rowOff>114300</xdr:rowOff>
        </xdr:from>
        <xdr:to>
          <xdr:col>7</xdr:col>
          <xdr:colOff>447675</xdr:colOff>
          <xdr:row>31</xdr:row>
          <xdr:rowOff>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2</xdr:col>
      <xdr:colOff>104775</xdr:colOff>
      <xdr:row>0</xdr:row>
      <xdr:rowOff>38100</xdr:rowOff>
    </xdr:from>
    <xdr:to>
      <xdr:col>3</xdr:col>
      <xdr:colOff>342900</xdr:colOff>
      <xdr:row>0</xdr:row>
      <xdr:rowOff>1209675</xdr:rowOff>
    </xdr:to>
    <xdr:pic>
      <xdr:nvPicPr>
        <xdr:cNvPr id="2" name="Imagem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9875" y="381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MT-170%20(BRASNORTE%20-%20AGRIMAT)\2&#170;%20medi&#231;&#227;o%20Agrim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nfra-docs\User%20Data$\f18392\My%20Documents\LUIScdr\CONSTIL\PROJETO%20AMBIENTAL%201\Projeto%20Ambiental%20TOM%20PRE&#199;O\Backup%20Laercio\PARTI&#199;&#195;O_C\DNIT%20-%20Travessias%20Urbanas\Agua%20Boa\Or&#231;amento%20da%20Minuta%20(Trav%20Urb%20Agua%20Bo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ackup_Gecc\Meus%20documentos\Arquivos\RICARDO\PLANEL\WINDOWS\Configura&#231;&#245;es%20locais\Temporary%20Internet%20Files\Content.IE5\45QN8DAR\GIOVANI\MT-270(TORQUE)\Medi&#231;&#245;es%20Br163\1&#170;MEDI~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ALEX%20OSCAR%20DE%20SOUSA\2017\COLIDER\PAVIMENTA&#199;&#195;O%20COMUNITARIA%20JARDIM%20ALEGRE%20SANTA%20CLARA%20ETC\APROVADO%20ENCAMINHADO%20LICITA&#199;&#195;O\ATUALIZADO%20COTA&#199;&#195;O%2012_04_2018\0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Meus%20documentos\geosolo\1&#170;%20M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Usu&#225;rio\Desktop\Projetos\Projeto%20Tapa%20Buraco\Backup_Gecc\Meus%20documentos\Arquivos\RICARDO\PLANEL\WINDOWS\Configura&#231;&#245;es%20locais\Temporary%20Internet%20Files\Content.IE5\45QN8DAR\GIOVANI\MT-270(TORQUE)\Medi&#231;&#245;es%20Br163\1&#170;MEDI~1.XLS?B16A5C81" TargetMode="External"/><Relationship Id="rId1" Type="http://schemas.openxmlformats.org/officeDocument/2006/relationships/externalLinkPath" Target="file:///\\B16A5C81\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lex\Downloads\Projetos\Projeto%20Tapa%20Buraco\Users\Usu&#225;rio\Desktop\Projetos\Licita&#231;&#227;o\TCO\windows\TEMP\1&#170;%20MED%20PROV%20B.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Alex\Downloads\Projetos\Projeto%20Tapa%20Buraco\windows\TEMP\1&#170;%20MED%20PROV%20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f01945\Configura&#231;&#245;es%20locais\Temporary%20Internet%20Files\Content.IE5\QXPOF0PY\OR&#199;AMENTO..(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G5%20arquivos\Arq%20&amp;%20Eng\2010\UFG\BIODIGESTIBILIDADE\AR%20CONDICIONADO\HVAC_OES_042_11_LAB_BIODIGESTIBILIDADE_PLANILHA_OR&#199;AMENTARIA_28_09_20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cm13pedro\orcamentos%20-%20pedro%20h\Users\Public\hva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windows\TEMP\1&#170;%20MED%20PROV%20B.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NER\Aguas%20lindas\Dados%20Gerais\FV-DN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0798\TECNICO\TEACOMP\LOTE06\P09\P10\RELAT61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Meus%20documentos\211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uis\Meus%20documentos\Ad&#233;lcio\MT-140\Medi&#231;&#245;es\CAVALCA\CORRE&#199;&#195;O%20Estaca%200%20a%20600\1&#170;%20Medi&#231;&#227;o%20SE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UIZ%20T%20PARISI\Meus%20documentos\SINFRA\OBRA_MTO60_POCONE_IBAMA\CONSTRUTORA\MEDI&#199;&#213;ES\SEGUNDA%20MED_SINFR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Meus%20Documentos\Area%20de%20Trabalho\PAVIMENTA&#199;&#195;O%20PAC%202\Hotmail%20(2)\Pavimenta+&#186;+&#250;o%20Nova%20Santa%20Helena%20An+&#237;lise%20final%2030-10-201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DOCUME~1\RAPHAE~1.POR\CONFIG~1\Temp\Rar$DI00.610\Acabamentos2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Junior\c\WINDOWS\TEMP\LOTE%20N&#186;%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2020\-%20PARANA&#205;TA\-%20PREFEITURA\ABRIGO%20ANIMAIS\-%20REVIS&#195;O%2020-05-2020\0%20OR&#199;AMENTO%20-%20ABRIGO%20DE%20ANIMAIS%20-%20DESONERADA%2025-05-2020%20(HUGO%20FERNANDO).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isandra\Meus%20documentos\GEOSERV\Geoserv\MT%20-%20140\Medi&#231;&#245;es\Obra%20MT-140\SINFRA\Medi&#231;&#227;o%20Geral\Estaca%200%20a%20600\9&#170;%20MEDI&#199;&#195;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Backup_Gecc\Meus%20documentos\Arquivos\RICARDO\PLANEL\Meus%20documentos\Marcelo\SEET\13&#170;%20Medi&#231;ao%20DVOP.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OBRAS%20EM%20EXECU&#199;&#195;O\Obra%20114%20-%20Estrada%20do%20Moinho\Obra\pROJETOS\Arquimedes%20Pereira%20Lima\VOLUME%204%20-%20OR&#199;AMENTO\OR&#199;AMENTO%20ARCHIMEDES%20PEREIRA_COMPLET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tecnico\MEDI&#199;&#195;O%20TIP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0.2\tecnico\ENCOMIND\DISTRITO\28mp_em_diante\16&#170;MP_REPACTUADA_NOVO_MODEL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0.2\tecnico\Documents%20and%20Settings\Octavio\Meus%20documentos\Empresas\Distrito%20industrial\z%20-%2013&#170;MP%20REPACTUADA%20NOVO%20MODEL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Serra%20e%20Trevo\CC%2002-07%20Serra\1&#170;%20Medi&#231;&#227;o%20Serrinh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30\Med\SEGUNDA%20MED_SINFR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R-163\6&#170;%20ap&#243;s%20repac.%20LOTE%2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8&#170;%20Medi&#231;&#227;o%20Serrinha%20Modificad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7&#170;%20Medi&#231;&#227;o%20Serrinh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MT%20170%20(Brasnorte%20-%20Rio%20Juruena%20AGRIMAT)\Medi&#231;&#245;es%20Agrimat%20SINFRA\2&#170;%20Medi&#231;&#227;o%20Oficial%20Agrimat%20IC-001%20Set_20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TRIUNFO\vgrande\2&#170;MED-2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infra-servidor\ATMR\Modelos\Aditivo%20Padr&#227;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T:\Rib%20Casc\PA%20Guerreiro\Planilha%20Quantifica&#231;&#227;o%20Guerreiro.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Diversos\PROTOTIPO%20DE%20MEDI&#199;&#195;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RODOVIAS%20FEDERAIS\BR%20163%20GUARANT&#195;%20-%20DIVISA%20MT-PA%20fernando\PLANO%20TRABALHO%20VIGENTE\BR%20163%20CALMON%20FINAL\Oramento_Ago_20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gio\MEDI&#199;&#195;O\MEDI&#199;&#195;OS%202004%20OK\13&#170;%20Medi&#231;&#227;o%20MT%20130-%20Oficial%2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Documents%20and%20Settings\LUIZ%20T%20PARISI\Meus%20documentos\SINFRA\OBRA_MT251_CHAPADA_KM35\CONTRATO\MT%2025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Documents%20and%20Settings\Administrador\Meus%20documentos\TERCIO\MT%20370%20ESTRADA%20PARQUE\22_JUN\Ultima%20do%20Everaldo%2022_06_05\TRANSPORTES.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idor\trabalhos\Constantino\5%20-%20RIO%20SANGUE\3&#176;%20Medi&#231;&#227;o%20de%20Ponte%20de%20Concreto%20Armado%20Sobre%20o%20Rio%20Sangue.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Backup_Gecc\Meus%20documentos\Arquivos\RICARDO\encomind\MT%20170\Documents%20and%20Settings\Encomind\Desktop\Julio\MT-%20170%20JUINA\C&#243;pia%20de%205&#170;%20Medi&#231;&#227;o%20-%20MT%20170%20Juina%20-%20Ofici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39">
          <cell r="D39">
            <v>46872.9</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18">
          <cell r="D11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sheetName val="COTAÇÃO DE PREÇO"/>
      <sheetName val="ORÇA"/>
      <sheetName val="CRON"/>
      <sheetName val="BDI SERV"/>
      <sheetName val="BDI INS"/>
      <sheetName val="QCI"/>
      <sheetName val="MEM PAV"/>
      <sheetName val="MEM TERRAP."/>
      <sheetName val="MEM PLACA"/>
      <sheetName val="COMP. ANP"/>
      <sheetName val="01"/>
    </sheetNames>
    <definedNames>
      <definedName name="_________BDI1" refersTo="#REF!"/>
      <definedName name="_______BDI1" refersTo="#REF!"/>
      <definedName name="______BDI1" refersTo="#REF!"/>
      <definedName name="_____BDI1" refersTo="#REF!"/>
    </definedNames>
    <sheetDataSet>
      <sheetData sheetId="0" refreshError="1"/>
      <sheetData sheetId="1">
        <row r="16">
          <cell r="C16">
            <v>2.2799999999999998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refreshError="1"/>
      <sheetData sheetId="2" refreshError="1"/>
      <sheetData sheetId="3" refreshError="1">
        <row r="12">
          <cell r="C12">
            <v>0.1</v>
          </cell>
        </row>
        <row r="14">
          <cell r="C14">
            <v>0.1</v>
          </cell>
        </row>
        <row r="20">
          <cell r="C20">
            <v>12.5</v>
          </cell>
        </row>
        <row r="56">
          <cell r="C56">
            <v>2.0116000000000001</v>
          </cell>
        </row>
        <row r="61">
          <cell r="C61">
            <v>3.5987666666666667</v>
          </cell>
        </row>
        <row r="66">
          <cell r="C66">
            <v>2</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sheetData sheetId="2" refreshError="1"/>
      <sheetData sheetId="3">
        <row r="66">
          <cell r="C66">
            <v>2</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s>
    <sheetDataSet>
      <sheetData sheetId="0"/>
      <sheetData sheetId="1"/>
      <sheetData sheetId="2">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Q Custo"/>
      <sheetName val="Cronog"/>
      <sheetName val="Transp"/>
      <sheetName val="Memorial"/>
      <sheetName val="Memorial II"/>
      <sheetName val="SERV MAT BET"/>
      <sheetName val="CALCULOS AUXILIARES"/>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sheetData sheetId="4"/>
      <sheetData sheetId="5"/>
      <sheetData sheetId="6"/>
      <sheetData sheetId="7"/>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s>
    <sheetDataSet>
      <sheetData sheetId="0">
        <row r="15">
          <cell r="F15">
            <v>5.8</v>
          </cell>
        </row>
      </sheetData>
      <sheetData sheetId="1">
        <row r="15">
          <cell r="F15">
            <v>5.8</v>
          </cell>
        </row>
        <row r="16">
          <cell r="F16">
            <v>4.6399999999999997</v>
          </cell>
        </row>
      </sheetData>
      <sheetData sheetId="2">
        <row r="15">
          <cell r="F15">
            <v>5.8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5">
          <cell r="F15">
            <v>5.8</v>
          </cell>
        </row>
      </sheetData>
      <sheetData sheetId="34">
        <row r="15">
          <cell r="F15">
            <v>5.8</v>
          </cell>
        </row>
      </sheetData>
      <sheetData sheetId="35" refreshError="1"/>
      <sheetData sheetId="36" refreshError="1"/>
      <sheetData sheetId="3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Transportes"/>
    </sheetNames>
    <sheetDataSet>
      <sheetData sheetId="0"/>
      <sheetData sheetId="1"/>
      <sheetData sheetId="2"/>
      <sheetData sheetId="3"/>
      <sheetData sheetId="4"/>
      <sheetData sheetId="5"/>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BDI_EDITAL"/>
      <sheetName val="ESCALA SALARIAL"/>
      <sheetName val="CUSTO INSUMOS"/>
      <sheetName val="C.H.EQUIP."/>
      <sheetName val="CP TERRAPLENAGEM"/>
      <sheetName val="REVEST PRIMARIO"/>
      <sheetName val="ATIV AUXILIARES"/>
      <sheetName val="PLAN DE CUSTOS MT 175"/>
      <sheetName val="PLAN DE CUSTOS MT 246"/>
      <sheetName val="PLAN DE CUSTOS MT 246 (2)"/>
      <sheetName val="PLAN DE CUSTOS MT 247"/>
      <sheetName val="PLAN DE CUSTOS MT 339 "/>
      <sheetName val="PLAN DE CUSTOS MT 339  (2)"/>
      <sheetName val="PLAN DE CUSTOS MT 339  (3)"/>
      <sheetName val="PLAN DE CUSTOS MT 343"/>
      <sheetName val="FOLHA RESUMO"/>
      <sheetName val="CR. DE UTIL DE EQUIP"/>
      <sheetName val="Plan14"/>
      <sheetName val="CRONFIFI"/>
      <sheetName val="REL EQUIPAMENTOS"/>
      <sheetName val="CRON DESEMBOLSO"/>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CRONOGRAMA"/>
      <sheetName val="BDI SERV"/>
      <sheetName val="CPU GERAL"/>
      <sheetName val=" MEM CÁLC"/>
      <sheetName val="ENC SOCIAIS"/>
      <sheetName val="COTAÇÃO MERCADO"/>
      <sheetName val="planilhanull"/>
    </sheetNames>
    <sheetDataSet>
      <sheetData sheetId="0" refreshError="1"/>
      <sheetData sheetId="1"/>
      <sheetData sheetId="2"/>
      <sheetData sheetId="3" refreshError="1"/>
      <sheetData sheetId="4" refreshError="1"/>
      <sheetData sheetId="5"/>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RESUMO-SINFRA"/>
      <sheetName val="composições"/>
    </sheetNames>
    <sheetDataSet>
      <sheetData sheetId="0">
        <row r="54">
          <cell r="F54">
            <v>1309979.4000000001</v>
          </cell>
        </row>
      </sheetData>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s>
    <sheetDataSet>
      <sheetData sheetId="0"/>
      <sheetData sheetId="1"/>
      <sheetData sheetId="2"/>
      <sheetData sheetId="3"/>
      <sheetData sheetId="4"/>
      <sheetData sheetId="5"/>
      <sheetData sheetId="6"/>
      <sheetData sheetId="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SUMO_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AM (2)"/>
      <sheetName val="Ofício"/>
      <sheetName val="RESUMO_PG"/>
      <sheetName val="Cub_PST"/>
      <sheetName val="Cub_PST (2)"/>
      <sheetName val="Cub_Comp."/>
      <sheetName val="Cub_Escrit"/>
      <sheetName val="Cub_Estac."/>
      <sheetName val="Cub_B.Opost"/>
      <sheetName val="Cub_B.Carreg."/>
      <sheetName val="Cub_Cant.Cen"/>
      <sheetName val="DESMAT"/>
      <sheetName val="BOTA FORA"/>
      <sheetName val="TERRACAM"/>
      <sheetName val="REGULA"/>
      <sheetName val="SUB-BASE"/>
      <sheetName val="BASE"/>
      <sheetName val="IMPRIM."/>
      <sheetName val="PINTURA"/>
      <sheetName val="CBUQ"/>
      <sheetName val="TSD"/>
      <sheetName val="TSS"/>
      <sheetName val="DREN."/>
      <sheetName val="DREN2.VALAS"/>
      <sheetName val="DREN2"/>
      <sheetName val="DREN.PROF."/>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DESM."/>
      <sheetName val="TERRACAM (2)"/>
      <sheetName val="CUBAÇÃO"/>
      <sheetName val="DESMAT"/>
      <sheetName val="BOTA FORA"/>
      <sheetName val="TERRACAM"/>
      <sheetName val="REGULA"/>
      <sheetName val="SUB-BASE"/>
      <sheetName val="BASE"/>
      <sheetName val="IMPRIM."/>
      <sheetName val="PINTURA"/>
      <sheetName val="CBUQ"/>
      <sheetName val="DREN."/>
      <sheetName val="DREN2.VALAS"/>
      <sheetName val="DREN2"/>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VPC"/>
      <sheetName val="Drenagem Superficial"/>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DPS"/>
      <sheetName val="STC"/>
      <sheetName val="Meio-Fio"/>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VPC"/>
      <sheetName val="DPS"/>
      <sheetName val="STC"/>
      <sheetName val="Meio-Fio"/>
      <sheetName val="Drenagem Superficial"/>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s>
    <sheetDataSet>
      <sheetData sheetId="0" refreshError="1"/>
      <sheetData sheetId="1" refreshError="1"/>
      <sheetData sheetId="2"/>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iva"/>
      <sheetName val="Alteração "/>
      <sheetName val="RESUMO"/>
    </sheetNames>
    <sheetDataSet>
      <sheetData sheetId="0"/>
      <sheetData sheetId="1"/>
      <sheetData sheetId="2"/>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ÁRIO"/>
      <sheetName val="TRANSP."/>
      <sheetName val="TIPO MAT."/>
      <sheetName val="CAPACIDADES"/>
      <sheetName val="PREÇOS"/>
      <sheetName val="DENSID."/>
      <sheetName val="ADITIVO_ANTES"/>
      <sheetName val="AGREGADOS"/>
      <sheetName val="CARMA1~1"/>
    </sheetNames>
    <sheetDataSet>
      <sheetData sheetId="0">
        <row r="8">
          <cell r="A8" t="str">
            <v>HUC-0652</v>
          </cell>
        </row>
      </sheetData>
      <sheetData sheetId="1">
        <row r="8">
          <cell r="A8" t="str">
            <v>HUC-0652</v>
          </cell>
        </row>
      </sheetData>
      <sheetData sheetId="2">
        <row r="8">
          <cell r="A8" t="str">
            <v>HUC-0652</v>
          </cell>
        </row>
      </sheetData>
      <sheetData sheetId="3">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4"/>
      <sheetData sheetId="5"/>
      <sheetData sheetId="6" refreshError="1"/>
      <sheetData sheetId="7" refreshError="1"/>
      <sheetData sheetId="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âncias"/>
      <sheetName val="Quantificação"/>
      <sheetName val="Coord. G BJA"/>
      <sheetName val="Guerreiro - BJA"/>
      <sheetName val="Coord. G RC"/>
      <sheetName val="Guerreiro - RC"/>
      <sheetName val="Macife 1- RC"/>
    </sheetNames>
    <sheetDataSet>
      <sheetData sheetId="0"/>
      <sheetData sheetId="1"/>
      <sheetData sheetId="2"/>
      <sheetData sheetId="3"/>
      <sheetData sheetId="4"/>
      <sheetData sheetId="5"/>
      <sheetData sheetId="6"/>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CE"/>
      <sheetName val="PCUSTCE"/>
      <sheetName val="PCUSTCE1"/>
      <sheetName val="PCUSTCE2"/>
      <sheetName val="BALANCETECE"/>
      <sheetName val="BALANCETEC1"/>
      <sheetName val="BALANCETEC2"/>
      <sheetName val="BALANCETCEG"/>
      <sheetName val="BALANCETCE1A"/>
      <sheetName val="BALANCETCE2A"/>
      <sheetName val="PSCEGERAL"/>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s>
    <sheetDataSet>
      <sheetData sheetId="0">
        <row r="7">
          <cell r="A7" t="str">
            <v>Até Set/98</v>
          </cell>
        </row>
      </sheetData>
      <sheetData sheetId="1"/>
      <sheetData sheetId="2"/>
      <sheetData sheetId="3"/>
      <sheetData sheetId="4"/>
      <sheetData sheetId="5"/>
      <sheetData sheetId="6"/>
      <sheetData sheetId="7"/>
      <sheetData sheetId="8"/>
      <sheetData sheetId="9">
        <row r="7">
          <cell r="A7" t="str">
            <v>Até Set/98</v>
          </cell>
        </row>
      </sheetData>
      <sheetData sheetId="1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s>
    <sheetDataSet>
      <sheetData sheetId="0"/>
      <sheetData sheetId="1"/>
      <sheetData sheetId="2"/>
      <sheetData sheetId="3"/>
      <sheetData sheetId="4"/>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
      <sheetName val="Relatório "/>
      <sheetName val="RESUMO-DVOP "/>
      <sheetName val="Reajustamento "/>
      <sheetName val="Cronograma atual"/>
      <sheetName val="Crono Físico-Financeiro"/>
      <sheetName val="REAJU"/>
      <sheetName val="Mat Asf  (2) "/>
      <sheetName val="Desmatamento "/>
      <sheetName val="Escalonamento"/>
      <sheetName val="Remoção Solo Arenoso"/>
      <sheetName val="DMT"/>
      <sheetName val="Recomposição Solo Arenoso "/>
      <sheetName val="Reposição (Compactação)"/>
      <sheetName val="VOL ATERRO LOTE 2"/>
      <sheetName val="Aterro  Lote 2"/>
      <sheetName val="Aterro "/>
      <sheetName val="Corte"/>
      <sheetName val="95%"/>
      <sheetName val="100%"/>
      <sheetName val="Regula"/>
      <sheetName val="Sub base "/>
      <sheetName val="Base "/>
      <sheetName val="Reforço do Sub-leito"/>
      <sheetName val="Imprimação"/>
      <sheetName val="Trasporte de Brita"/>
      <sheetName val="TSD"/>
      <sheetName val="Drenagem Superficial"/>
      <sheetName val="Mat Asf "/>
    </sheetNames>
    <sheetDataSet>
      <sheetData sheetId="0"/>
      <sheetData sheetId="1"/>
      <sheetData sheetId="2"/>
      <sheetData sheetId="3" refreshError="1"/>
      <sheetData sheetId="4" refreshError="1"/>
      <sheetData sheetId="5" refreshError="1">
        <row r="24">
          <cell r="P24">
            <v>7.1199999999999999E-2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Orçamento"/>
      <sheetName val="Orçamento (2)"/>
      <sheetName val="Orçamento SubRogado"/>
      <sheetName val="Orçamento Saldo"/>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escontos"/>
      <sheetName val="Medição"/>
      <sheetName val="Tipo de Material"/>
      <sheetName val="CADASTRO"/>
      <sheetName val="Teor"/>
      <sheetName val="RELATÓRIO"/>
      <sheetName val="Tabela Abril 2000"/>
    </sheetNames>
    <sheetDataSet>
      <sheetData sheetId="0">
        <row r="9">
          <cell r="A9">
            <v>1</v>
          </cell>
        </row>
      </sheetData>
      <sheetData sheetId="1">
        <row r="9">
          <cell r="A9">
            <v>1</v>
          </cell>
        </row>
      </sheetData>
      <sheetData sheetId="2">
        <row r="9">
          <cell r="A9">
            <v>1</v>
          </cell>
        </row>
      </sheetData>
      <sheetData sheetId="3">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sheetName val="C. Físico-Finan"/>
      <sheetName val="Fisico Sangue 2"/>
      <sheetName val="Folha 1"/>
      <sheetName val="Tubul.  2"/>
      <sheetName val="Tub. 3 "/>
      <sheetName val="Tub. 4"/>
      <sheetName val="Folha 6"/>
      <sheetName val="Folha 7"/>
      <sheetName val="Transp. med."/>
      <sheetName val="Trans Licit."/>
      <sheetName val="Planilha"/>
      <sheetName val="CronFIFI"/>
      <sheetName val="Físico Sangue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Corte "/>
      <sheetName val="Compactação 95%"/>
      <sheetName val="Compactação 100%"/>
      <sheetName val="TERRACAM "/>
      <sheetName val="DMT"/>
      <sheetName val="Regula"/>
      <sheetName val="Sub-base"/>
      <sheetName val="OAC "/>
      <sheetName val="OAC"/>
      <sheetName val="DREN2"/>
      <sheetName val="REAJ"/>
      <sheetName val="CERCA"/>
      <sheetName val="MEDIÇÃO "/>
      <sheetName val="CRNOFIS"/>
      <sheetName val="CONTROLE CRONOGRAMA"/>
      <sheetName val="REL_MED"/>
      <sheetName val="BOL_DESEMPE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2.w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2.wmf"/><Relationship Id="rId4" Type="http://schemas.openxmlformats.org/officeDocument/2006/relationships/oleObject" Target="../embeddings/oleObject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3"/>
  <sheetViews>
    <sheetView showGridLines="0" zoomScaleNormal="100" zoomScaleSheetLayoutView="100" workbookViewId="0">
      <selection activeCell="D18" sqref="D18"/>
    </sheetView>
  </sheetViews>
  <sheetFormatPr defaultRowHeight="15" x14ac:dyDescent="0.25"/>
  <cols>
    <col min="2" max="2" width="67.28515625" style="8" customWidth="1"/>
    <col min="3" max="3" width="14.7109375" style="9" customWidth="1"/>
    <col min="4" max="4" width="20.7109375" style="8" customWidth="1"/>
  </cols>
  <sheetData>
    <row r="1" spans="1:4" ht="69" customHeight="1" thickBot="1" x14ac:dyDescent="0.3">
      <c r="A1" s="238"/>
      <c r="B1" s="238"/>
      <c r="C1" s="238"/>
      <c r="D1" s="238"/>
    </row>
    <row r="2" spans="1:4" ht="18.75" customHeight="1" thickBot="1" x14ac:dyDescent="0.35">
      <c r="A2" s="240" t="s">
        <v>43</v>
      </c>
      <c r="B2" s="241"/>
      <c r="C2" s="241"/>
      <c r="D2" s="242"/>
    </row>
    <row r="3" spans="1:4" x14ac:dyDescent="0.25">
      <c r="A3" s="34"/>
      <c r="B3" s="35"/>
      <c r="C3" s="36"/>
      <c r="D3" s="37"/>
    </row>
    <row r="4" spans="1:4" x14ac:dyDescent="0.25">
      <c r="A4" s="38" t="str">
        <f>CRONOGRAMA!A4</f>
        <v>Prop.:</v>
      </c>
      <c r="B4" s="39" t="str">
        <f>CRONOGRAMA!B4</f>
        <v>PREFEITURA MUNICIPAL DE PARANAÍTA - MT</v>
      </c>
      <c r="C4" s="40"/>
      <c r="D4" s="41"/>
    </row>
    <row r="5" spans="1:4" x14ac:dyDescent="0.25">
      <c r="A5" s="38" t="str">
        <f>CRONOGRAMA!A5</f>
        <v xml:space="preserve">Obra: </v>
      </c>
      <c r="B5" s="39" t="str">
        <f>CRONOGRAMA!B5</f>
        <v>MELHORIA EM ILUMINAÇÃO PÚBLICA</v>
      </c>
      <c r="C5" s="42"/>
      <c r="D5" s="43"/>
    </row>
    <row r="6" spans="1:4" ht="14.25" customHeight="1" x14ac:dyDescent="0.25">
      <c r="A6" s="38" t="str">
        <f>CRONOGRAMA!A6</f>
        <v xml:space="preserve">Local: </v>
      </c>
      <c r="B6" s="247" t="str">
        <f>CRONOGRAMA!B6</f>
        <v>VIA 2 / R. 126 / R. 131</v>
      </c>
      <c r="C6" s="248"/>
      <c r="D6" s="249"/>
    </row>
    <row r="7" spans="1:4" ht="16.5" thickBot="1" x14ac:dyDescent="0.3">
      <c r="A7" s="34"/>
      <c r="B7" s="44"/>
      <c r="C7" s="44"/>
      <c r="D7" s="45"/>
    </row>
    <row r="8" spans="1:4" ht="15.75" x14ac:dyDescent="0.25">
      <c r="A8" s="210" t="s">
        <v>9</v>
      </c>
      <c r="B8" s="211" t="s">
        <v>40</v>
      </c>
      <c r="C8" s="46" t="s">
        <v>25</v>
      </c>
      <c r="D8" s="212" t="s">
        <v>41</v>
      </c>
    </row>
    <row r="9" spans="1:4" ht="15.75" x14ac:dyDescent="0.25">
      <c r="A9" s="224" t="str">
        <f>CRONOGRAMA!A10</f>
        <v>1.</v>
      </c>
      <c r="B9" s="58" t="str">
        <f>CRONOGRAMA!B10</f>
        <v>SERVIÇOS  PRELIMINARES</v>
      </c>
      <c r="C9" s="47">
        <f>CRONOGRAMA!C10</f>
        <v>8.5695326769046967E-3</v>
      </c>
      <c r="D9" s="93">
        <f>CRONOGRAMA!D10</f>
        <v>1149.9000000000001</v>
      </c>
    </row>
    <row r="10" spans="1:4" ht="15.75" x14ac:dyDescent="0.25">
      <c r="A10" s="224" t="str">
        <f>CRONOGRAMA!A12</f>
        <v>2.</v>
      </c>
      <c r="B10" s="58" t="str">
        <f>CRONOGRAMA!B12</f>
        <v>ADMINISTRAÇÃO LOCAL</v>
      </c>
      <c r="C10" s="47">
        <f>CRONOGRAMA!C12</f>
        <v>3.6851077187052952E-2</v>
      </c>
      <c r="D10" s="93">
        <f>CRONOGRAMA!D12</f>
        <v>4944.8500000000004</v>
      </c>
    </row>
    <row r="11" spans="1:4" ht="45" customHeight="1" x14ac:dyDescent="0.25">
      <c r="A11" s="224" t="str">
        <f>CRONOGRAMA!A14</f>
        <v>3.</v>
      </c>
      <c r="B11" s="123" t="str">
        <f>CRONOGRAMA!B14</f>
        <v>ESTRUTURAS, LUMINÁRIAS, ELETRODUTOS, CABOS, CONEXÕES E SERVIÇOS DE ESCAVAÇÃO - VIA 2/ R. 126 / R. 131</v>
      </c>
      <c r="C11" s="124">
        <f>CRONOGRAMA!C14</f>
        <v>0.63117041379090366</v>
      </c>
      <c r="D11" s="93">
        <f>CRONOGRAMA!D14</f>
        <v>84693.4</v>
      </c>
    </row>
    <row r="12" spans="1:4" s="232" customFormat="1" ht="15.75" x14ac:dyDescent="0.25">
      <c r="A12" s="224" t="str">
        <f>CRONOGRAMA!A16</f>
        <v>4.</v>
      </c>
      <c r="B12" s="123" t="str">
        <f>CRONOGRAMA!B16</f>
        <v>TRIAGEM E DESCARTE DE RESÍDUOS</v>
      </c>
      <c r="C12" s="124">
        <f>CRONOGRAMA!C16</f>
        <v>9.5510158089582209E-4</v>
      </c>
      <c r="D12" s="93">
        <f>CRONOGRAMA!D16</f>
        <v>128.16</v>
      </c>
    </row>
    <row r="13" spans="1:4" s="214" customFormat="1" ht="15.75" x14ac:dyDescent="0.25">
      <c r="A13" s="224" t="str">
        <f>CRONOGRAMA!A18</f>
        <v>5.</v>
      </c>
      <c r="B13" s="123" t="str">
        <f>CRONOGRAMA!B18</f>
        <v>DISPOSITIVOS DE TELEGESTÃO E SERVIÇOS DE INSTALAÇÃO</v>
      </c>
      <c r="C13" s="124">
        <f>CRONOGRAMA!C18</f>
        <v>0.32245387476424286</v>
      </c>
      <c r="D13" s="93">
        <f>CRONOGRAMA!D18</f>
        <v>43268.37</v>
      </c>
    </row>
    <row r="14" spans="1:4" ht="15.75" customHeight="1" thickBot="1" x14ac:dyDescent="0.3">
      <c r="A14" s="243" t="s">
        <v>55</v>
      </c>
      <c r="B14" s="244"/>
      <c r="C14" s="148">
        <f>SUM(C9:C13)</f>
        <v>1</v>
      </c>
      <c r="D14" s="94">
        <f>TRUNC(SUM(D9:D13),2)</f>
        <v>134184.68</v>
      </c>
    </row>
    <row r="15" spans="1:4" ht="15.75" x14ac:dyDescent="0.25">
      <c r="B15" s="48"/>
      <c r="C15" s="49"/>
      <c r="D15" s="48"/>
    </row>
    <row r="16" spans="1:4" ht="15.75" x14ac:dyDescent="0.25">
      <c r="A16" t="str">
        <f>'PO - VIA 2'!A29:D29</f>
        <v>Paranaíta - MT, Julho de 2020.</v>
      </c>
      <c r="B16" s="48"/>
      <c r="C16" s="49"/>
      <c r="D16" s="48"/>
    </row>
    <row r="17" spans="2:4" x14ac:dyDescent="0.25">
      <c r="B17" s="50"/>
      <c r="C17" s="147"/>
      <c r="D17" s="50"/>
    </row>
    <row r="18" spans="2:4" ht="32.25" customHeight="1" x14ac:dyDescent="0.25">
      <c r="B18" s="50"/>
      <c r="C18" s="50"/>
      <c r="D18" s="50"/>
    </row>
    <row r="19" spans="2:4" x14ac:dyDescent="0.25">
      <c r="B19" s="245"/>
      <c r="C19" s="245"/>
      <c r="D19" s="50"/>
    </row>
    <row r="20" spans="2:4" x14ac:dyDescent="0.25">
      <c r="B20" s="246" t="str">
        <f>'PO - VIA 2'!D31</f>
        <v xml:space="preserve">PROFISSIONAL </v>
      </c>
      <c r="C20" s="246"/>
      <c r="D20" s="50"/>
    </row>
    <row r="21" spans="2:4" ht="15.75" x14ac:dyDescent="0.25">
      <c r="B21" s="246" t="str">
        <f>'PO - VIA 2'!D32</f>
        <v xml:space="preserve">MARCUS PAULO SILVA ROCHA AGUIAR </v>
      </c>
      <c r="C21" s="246"/>
      <c r="D21" s="49"/>
    </row>
    <row r="22" spans="2:4" x14ac:dyDescent="0.25">
      <c r="B22" s="246" t="str">
        <f>'PO - VIA 2'!D33</f>
        <v>CREA 18676 /DF</v>
      </c>
      <c r="C22" s="246"/>
      <c r="D22" s="51"/>
    </row>
    <row r="23" spans="2:4" x14ac:dyDescent="0.25">
      <c r="B23" s="239"/>
      <c r="C23" s="239"/>
      <c r="D23" s="239"/>
    </row>
    <row r="24" spans="2:4" x14ac:dyDescent="0.25">
      <c r="B24" s="239"/>
      <c r="C24" s="239"/>
      <c r="D24" s="239"/>
    </row>
    <row r="113" spans="2:2" x14ac:dyDescent="0.25">
      <c r="B113" s="10"/>
    </row>
  </sheetData>
  <mergeCells count="10">
    <mergeCell ref="A1:D1"/>
    <mergeCell ref="B24:D24"/>
    <mergeCell ref="A2:D2"/>
    <mergeCell ref="A14:B14"/>
    <mergeCell ref="B19:C19"/>
    <mergeCell ref="B23:D23"/>
    <mergeCell ref="B20:C20"/>
    <mergeCell ref="B21:C21"/>
    <mergeCell ref="B22:C22"/>
    <mergeCell ref="B6:D6"/>
  </mergeCells>
  <pageMargins left="0.511811024" right="0.511811024" top="0.78740157499999996" bottom="0.78740157499999996" header="0.31496062000000002" footer="0.31496062000000002"/>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T33"/>
  <sheetViews>
    <sheetView showGridLines="0" tabSelected="1" zoomScaleNormal="100" zoomScaleSheetLayoutView="70" zoomScalePageLayoutView="70" workbookViewId="0">
      <selection activeCell="B13" sqref="B13:J13"/>
    </sheetView>
  </sheetViews>
  <sheetFormatPr defaultRowHeight="15" x14ac:dyDescent="0.25"/>
  <cols>
    <col min="1" max="1" width="6.42578125" style="65" customWidth="1"/>
    <col min="2" max="2" width="16.7109375" customWidth="1"/>
    <col min="3" max="3" width="13.28515625" customWidth="1"/>
    <col min="4" max="4" width="109" style="159" customWidth="1"/>
    <col min="5" max="5" width="10" customWidth="1"/>
    <col min="6" max="6" width="8.140625" style="65" bestFit="1" customWidth="1"/>
    <col min="7" max="7" width="15.7109375" bestFit="1" customWidth="1"/>
    <col min="8" max="8" width="19.140625" style="66" customWidth="1"/>
    <col min="9" max="9" width="24.28515625" style="66" customWidth="1"/>
    <col min="10" max="10" width="21.140625" style="66" bestFit="1" customWidth="1"/>
    <col min="11" max="11" width="15.28515625" hidden="1" customWidth="1"/>
    <col min="12" max="12" width="34.42578125" hidden="1" customWidth="1"/>
    <col min="13" max="13" width="8.85546875" hidden="1" customWidth="1"/>
    <col min="14" max="18" width="0" hidden="1" customWidth="1"/>
    <col min="19" max="20" width="15" bestFit="1" customWidth="1"/>
  </cols>
  <sheetData>
    <row r="1" spans="1:20" ht="100.5" customHeight="1" thickBot="1" x14ac:dyDescent="0.3">
      <c r="A1" s="259"/>
      <c r="B1" s="260"/>
      <c r="C1" s="260"/>
      <c r="D1" s="260"/>
      <c r="E1" s="260"/>
      <c r="F1" s="260"/>
      <c r="G1" s="260"/>
      <c r="H1" s="260"/>
      <c r="I1" s="260"/>
      <c r="J1" s="261"/>
    </row>
    <row r="2" spans="1:20" ht="27" customHeight="1" thickBot="1" x14ac:dyDescent="0.3">
      <c r="A2" s="262" t="s">
        <v>23</v>
      </c>
      <c r="B2" s="263"/>
      <c r="C2" s="263"/>
      <c r="D2" s="263"/>
      <c r="E2" s="263"/>
      <c r="F2" s="263"/>
      <c r="G2" s="263"/>
      <c r="H2" s="263"/>
      <c r="I2" s="263"/>
      <c r="J2" s="264"/>
    </row>
    <row r="3" spans="1:20" ht="20.25" customHeight="1" x14ac:dyDescent="0.25">
      <c r="A3" s="81"/>
      <c r="B3" s="11" t="s">
        <v>76</v>
      </c>
      <c r="C3" s="12" t="s">
        <v>88</v>
      </c>
      <c r="D3" s="156"/>
      <c r="E3" s="11"/>
      <c r="F3" s="197"/>
      <c r="G3" s="265" t="s">
        <v>121</v>
      </c>
      <c r="H3" s="265"/>
      <c r="I3" s="265"/>
      <c r="J3" s="72"/>
    </row>
    <row r="4" spans="1:20" ht="18.75" customHeight="1" x14ac:dyDescent="0.25">
      <c r="A4" s="82"/>
      <c r="B4" s="12" t="s">
        <v>0</v>
      </c>
      <c r="C4" s="12" t="s">
        <v>56</v>
      </c>
      <c r="D4" s="157"/>
      <c r="E4" s="12"/>
      <c r="F4" s="198"/>
      <c r="G4" s="266"/>
      <c r="H4" s="266"/>
      <c r="I4" s="266"/>
      <c r="J4" s="73"/>
    </row>
    <row r="5" spans="1:20" ht="17.25" customHeight="1" x14ac:dyDescent="0.25">
      <c r="A5" s="82"/>
      <c r="B5" s="12" t="s">
        <v>1</v>
      </c>
      <c r="C5" s="12" t="s">
        <v>146</v>
      </c>
      <c r="D5" s="157"/>
      <c r="E5" s="12"/>
      <c r="F5" s="198"/>
      <c r="G5" s="162"/>
      <c r="H5" s="162"/>
      <c r="I5" s="162"/>
      <c r="J5" s="74"/>
    </row>
    <row r="6" spans="1:20" ht="18.75" customHeight="1" thickBot="1" x14ac:dyDescent="0.3">
      <c r="A6" s="83"/>
      <c r="B6" s="13"/>
      <c r="C6" s="13"/>
      <c r="D6" s="160" t="s">
        <v>92</v>
      </c>
      <c r="E6" s="161">
        <f>'COMPOSICAO BDI 1'!B33</f>
        <v>0.32952063404276877</v>
      </c>
      <c r="F6" s="199"/>
      <c r="G6" s="164" t="s">
        <v>93</v>
      </c>
      <c r="H6" s="165">
        <f>'COMPOSICAO BDI 2'!B33</f>
        <v>0.20929318776320049</v>
      </c>
      <c r="I6" s="163"/>
      <c r="J6" s="139"/>
    </row>
    <row r="7" spans="1:20" ht="30.75" thickBot="1" x14ac:dyDescent="0.3">
      <c r="A7" s="14" t="s">
        <v>2</v>
      </c>
      <c r="B7" s="63" t="s">
        <v>10</v>
      </c>
      <c r="C7" s="64" t="s">
        <v>11</v>
      </c>
      <c r="D7" s="149" t="s">
        <v>7</v>
      </c>
      <c r="E7" s="64" t="s">
        <v>3</v>
      </c>
      <c r="F7" s="191" t="s">
        <v>4</v>
      </c>
      <c r="G7" s="63" t="s">
        <v>33</v>
      </c>
      <c r="H7" s="111" t="s">
        <v>34</v>
      </c>
      <c r="I7" s="67" t="s">
        <v>21</v>
      </c>
      <c r="J7" s="75" t="s">
        <v>52</v>
      </c>
    </row>
    <row r="8" spans="1:20" ht="10.9" customHeight="1" x14ac:dyDescent="0.25">
      <c r="A8" s="272"/>
      <c r="B8" s="273"/>
      <c r="C8" s="273"/>
      <c r="D8" s="273"/>
      <c r="E8" s="273"/>
      <c r="F8" s="273"/>
      <c r="G8" s="273"/>
      <c r="H8" s="273"/>
      <c r="I8" s="273"/>
      <c r="J8" s="76"/>
    </row>
    <row r="9" spans="1:20" ht="44.25" customHeight="1" x14ac:dyDescent="0.25">
      <c r="A9" s="269" t="str">
        <f>CONCATENATE(C4," - ",C5," ","(1 + 2 + 3 + 4 + 5 + 6)")</f>
        <v>MELHORIA EM ILUMINAÇÃO PÚBLICA - VIA 2 / R. 126 / R. 131 (1 + 2 + 3 + 4 + 5 + 6)</v>
      </c>
      <c r="B9" s="270"/>
      <c r="C9" s="270"/>
      <c r="D9" s="270"/>
      <c r="E9" s="270"/>
      <c r="F9" s="270"/>
      <c r="G9" s="270"/>
      <c r="H9" s="271"/>
      <c r="I9" s="69">
        <f>TRUNC(I12+I15+I19+I23+I27,2)</f>
        <v>109739.48</v>
      </c>
      <c r="J9" s="69">
        <f>TRUNC(J12+J15+J19+J23+J27,2)</f>
        <v>134184.68</v>
      </c>
      <c r="K9" s="7"/>
      <c r="S9" s="66"/>
      <c r="T9" s="66"/>
    </row>
    <row r="10" spans="1:20" s="53" customFormat="1" ht="22.5" customHeight="1" x14ac:dyDescent="0.25">
      <c r="A10" s="84" t="s">
        <v>45</v>
      </c>
      <c r="B10" s="254" t="s">
        <v>42</v>
      </c>
      <c r="C10" s="255"/>
      <c r="D10" s="255"/>
      <c r="E10" s="255"/>
      <c r="F10" s="255"/>
      <c r="G10" s="255"/>
      <c r="H10" s="255"/>
      <c r="I10" s="255"/>
      <c r="J10" s="256"/>
      <c r="K10" s="52"/>
    </row>
    <row r="11" spans="1:20" s="53" customFormat="1" ht="15.75" customHeight="1" x14ac:dyDescent="0.25">
      <c r="A11" s="85" t="s">
        <v>46</v>
      </c>
      <c r="B11" s="60" t="s">
        <v>19</v>
      </c>
      <c r="C11" s="59" t="s">
        <v>6</v>
      </c>
      <c r="D11" s="155" t="s">
        <v>120</v>
      </c>
      <c r="E11" s="60" t="s">
        <v>128</v>
      </c>
      <c r="F11" s="190">
        <v>2.5</v>
      </c>
      <c r="G11" s="61">
        <v>375.49</v>
      </c>
      <c r="H11" s="112">
        <v>459.96022801966342</v>
      </c>
      <c r="I11" s="70">
        <f>TRUNC(G11*F11,2)</f>
        <v>938.72</v>
      </c>
      <c r="J11" s="77">
        <f>TRUNC((H11*F11),2)</f>
        <v>1149.9000000000001</v>
      </c>
      <c r="K11" s="52"/>
    </row>
    <row r="12" spans="1:20" s="53" customFormat="1" ht="15" customHeight="1" x14ac:dyDescent="0.25">
      <c r="A12" s="267"/>
      <c r="B12" s="268"/>
      <c r="C12" s="268"/>
      <c r="D12" s="268"/>
      <c r="E12" s="268"/>
      <c r="F12" s="268"/>
      <c r="G12" s="268"/>
      <c r="H12" s="113" t="s">
        <v>51</v>
      </c>
      <c r="I12" s="71">
        <f>TRUNC(I11,2)</f>
        <v>938.72</v>
      </c>
      <c r="J12" s="78">
        <f>TRUNC(J11,2)</f>
        <v>1149.9000000000001</v>
      </c>
      <c r="K12" s="52">
        <v>1175.485453125</v>
      </c>
      <c r="L12" s="53">
        <v>1175.46875</v>
      </c>
    </row>
    <row r="13" spans="1:20" s="53" customFormat="1" ht="22.5" customHeight="1" x14ac:dyDescent="0.25">
      <c r="A13" s="86" t="s">
        <v>53</v>
      </c>
      <c r="B13" s="254" t="s">
        <v>44</v>
      </c>
      <c r="C13" s="255"/>
      <c r="D13" s="255"/>
      <c r="E13" s="255"/>
      <c r="F13" s="255"/>
      <c r="G13" s="255"/>
      <c r="H13" s="255"/>
      <c r="I13" s="255"/>
      <c r="J13" s="256"/>
      <c r="K13" s="52"/>
    </row>
    <row r="14" spans="1:20" s="53" customFormat="1" ht="22.5" customHeight="1" x14ac:dyDescent="0.25">
      <c r="A14" s="87" t="s">
        <v>47</v>
      </c>
      <c r="B14" s="115" t="s">
        <v>20</v>
      </c>
      <c r="C14" s="59" t="s">
        <v>6</v>
      </c>
      <c r="D14" s="158" t="s">
        <v>57</v>
      </c>
      <c r="E14" s="60" t="s">
        <v>105</v>
      </c>
      <c r="F14" s="190">
        <v>1</v>
      </c>
      <c r="G14" s="61">
        <v>3719.28</v>
      </c>
      <c r="H14" s="112">
        <v>4944.8595037825889</v>
      </c>
      <c r="I14" s="70">
        <f>TRUNC(G14*F14,2)</f>
        <v>3719.28</v>
      </c>
      <c r="J14" s="77">
        <f>H14*F14</f>
        <v>4944.8595037825889</v>
      </c>
      <c r="K14" s="52"/>
    </row>
    <row r="15" spans="1:20" s="53" customFormat="1" ht="15" customHeight="1" x14ac:dyDescent="0.25">
      <c r="A15" s="257"/>
      <c r="B15" s="258"/>
      <c r="C15" s="258"/>
      <c r="D15" s="258"/>
      <c r="E15" s="258"/>
      <c r="F15" s="258"/>
      <c r="G15" s="258"/>
      <c r="H15" s="113" t="s">
        <v>51</v>
      </c>
      <c r="I15" s="71">
        <f>TRUNC(I14,2)</f>
        <v>3719.28</v>
      </c>
      <c r="J15" s="78">
        <f>TRUNC(J14,2)</f>
        <v>4944.8500000000004</v>
      </c>
      <c r="K15" s="52">
        <v>3369.5468800000003</v>
      </c>
      <c r="L15" s="62">
        <f>I15/265000</f>
        <v>1.4035018867924529E-2</v>
      </c>
    </row>
    <row r="16" spans="1:20" s="53" customFormat="1" ht="22.5" customHeight="1" x14ac:dyDescent="0.25">
      <c r="A16" s="84" t="s">
        <v>48</v>
      </c>
      <c r="B16" s="254" t="s">
        <v>147</v>
      </c>
      <c r="C16" s="255"/>
      <c r="D16" s="255"/>
      <c r="E16" s="255"/>
      <c r="F16" s="255"/>
      <c r="G16" s="255"/>
      <c r="H16" s="255"/>
      <c r="I16" s="255"/>
      <c r="J16" s="256"/>
      <c r="K16" s="52"/>
    </row>
    <row r="17" spans="1:16" ht="63" x14ac:dyDescent="0.25">
      <c r="A17" s="121" t="s">
        <v>49</v>
      </c>
      <c r="B17" s="115" t="s">
        <v>63</v>
      </c>
      <c r="C17" s="115" t="s">
        <v>6</v>
      </c>
      <c r="D17" s="150" t="s">
        <v>123</v>
      </c>
      <c r="E17" s="60" t="s">
        <v>105</v>
      </c>
      <c r="F17" s="190">
        <v>35</v>
      </c>
      <c r="G17" s="61">
        <v>1933.75</v>
      </c>
      <c r="H17" s="112">
        <v>2354.2529587102081</v>
      </c>
      <c r="I17" s="70">
        <f t="shared" ref="I17:I18" si="0">TRUNC(G17*F17,2)</f>
        <v>67681.25</v>
      </c>
      <c r="J17" s="77">
        <f t="shared" ref="J17:J18" si="1">TRUNC((H17*F17),2)</f>
        <v>82398.850000000006</v>
      </c>
      <c r="O17" s="125"/>
      <c r="P17" s="125"/>
    </row>
    <row r="18" spans="1:16" ht="20.25" customHeight="1" thickBot="1" x14ac:dyDescent="0.3">
      <c r="A18" s="121" t="s">
        <v>50</v>
      </c>
      <c r="B18" s="190" t="s">
        <v>62</v>
      </c>
      <c r="C18" s="190" t="s">
        <v>6</v>
      </c>
      <c r="D18" s="150" t="s">
        <v>125</v>
      </c>
      <c r="E18" s="190" t="s">
        <v>105</v>
      </c>
      <c r="F18" s="192">
        <v>35</v>
      </c>
      <c r="G18" s="61">
        <v>49.31</v>
      </c>
      <c r="H18" s="61">
        <v>65.558662464648933</v>
      </c>
      <c r="I18" s="70">
        <f t="shared" si="0"/>
        <v>1725.85</v>
      </c>
      <c r="J18" s="77">
        <f t="shared" si="1"/>
        <v>2294.5500000000002</v>
      </c>
    </row>
    <row r="19" spans="1:16" ht="19.5" customHeight="1" thickBot="1" x14ac:dyDescent="0.3">
      <c r="A19" s="54"/>
      <c r="B19" s="55"/>
      <c r="C19" s="50"/>
      <c r="D19" s="56"/>
      <c r="E19" s="50"/>
      <c r="F19" s="189"/>
      <c r="G19" s="57"/>
      <c r="H19" s="114" t="s">
        <v>51</v>
      </c>
      <c r="I19" s="79">
        <f>TRUNC(SUM(I17:I18),2)</f>
        <v>69407.100000000006</v>
      </c>
      <c r="J19" s="79">
        <f>TRUNC(SUM(J17:J18),2)</f>
        <v>84693.4</v>
      </c>
      <c r="K19">
        <v>255239.15341430003</v>
      </c>
      <c r="L19">
        <v>255201.98500000002</v>
      </c>
    </row>
    <row r="20" spans="1:16" ht="17.25" x14ac:dyDescent="0.25">
      <c r="A20" s="84" t="s">
        <v>127</v>
      </c>
      <c r="B20" s="254" t="s">
        <v>134</v>
      </c>
      <c r="C20" s="255"/>
      <c r="D20" s="255"/>
      <c r="E20" s="255"/>
      <c r="F20" s="255"/>
      <c r="G20" s="255"/>
      <c r="H20" s="255"/>
      <c r="I20" s="255"/>
      <c r="J20" s="256"/>
    </row>
    <row r="21" spans="1:16" ht="21.75" customHeight="1" x14ac:dyDescent="0.25">
      <c r="A21" s="121" t="s">
        <v>130</v>
      </c>
      <c r="B21" s="190" t="s">
        <v>64</v>
      </c>
      <c r="C21" s="190" t="s">
        <v>6</v>
      </c>
      <c r="D21" s="150" t="s">
        <v>132</v>
      </c>
      <c r="E21" s="60" t="s">
        <v>106</v>
      </c>
      <c r="F21" s="190">
        <v>35</v>
      </c>
      <c r="G21" s="61">
        <v>2.62</v>
      </c>
      <c r="H21" s="112">
        <v>3.363116614912486</v>
      </c>
      <c r="I21" s="61">
        <f>TRUNC(G21*F21,2)</f>
        <v>91.7</v>
      </c>
      <c r="J21" s="61">
        <f t="shared" ref="J21" si="2">TRUNC((H21*F21),2)</f>
        <v>117.7</v>
      </c>
    </row>
    <row r="22" spans="1:16" s="222" customFormat="1" ht="21.75" customHeight="1" thickBot="1" x14ac:dyDescent="0.3">
      <c r="A22" s="190" t="s">
        <v>131</v>
      </c>
      <c r="B22" s="190" t="s">
        <v>13</v>
      </c>
      <c r="C22" s="190">
        <v>72840</v>
      </c>
      <c r="D22" s="196" t="s">
        <v>110</v>
      </c>
      <c r="E22" s="190" t="s">
        <v>109</v>
      </c>
      <c r="F22" s="190">
        <v>17.5</v>
      </c>
      <c r="G22" s="61">
        <v>0.45</v>
      </c>
      <c r="H22" s="61">
        <v>0.59828428531924593</v>
      </c>
      <c r="I22" s="61">
        <f t="shared" ref="I22" si="3">TRUNC(G22*F22,2)</f>
        <v>7.87</v>
      </c>
      <c r="J22" s="61">
        <f t="shared" ref="J22" si="4">TRUNC((H22*F22),2)</f>
        <v>10.46</v>
      </c>
    </row>
    <row r="23" spans="1:16" ht="16.5" thickBot="1" x14ac:dyDescent="0.3">
      <c r="A23" s="54"/>
      <c r="B23" s="55"/>
      <c r="C23" s="213"/>
      <c r="D23" s="56"/>
      <c r="E23" s="213"/>
      <c r="F23" s="213"/>
      <c r="G23" s="57"/>
      <c r="H23" s="114" t="s">
        <v>51</v>
      </c>
      <c r="I23" s="79">
        <f>TRUNC(SUM(I21:I22),2)</f>
        <v>99.57</v>
      </c>
      <c r="J23" s="79">
        <f>TRUNC(SUM(J21:J22),2)</f>
        <v>128.16</v>
      </c>
    </row>
    <row r="24" spans="1:16" s="232" customFormat="1" ht="17.25" x14ac:dyDescent="0.25">
      <c r="A24" s="84" t="s">
        <v>136</v>
      </c>
      <c r="B24" s="254" t="s">
        <v>137</v>
      </c>
      <c r="C24" s="255"/>
      <c r="D24" s="255"/>
      <c r="E24" s="255"/>
      <c r="F24" s="255"/>
      <c r="G24" s="255"/>
      <c r="H24" s="255"/>
      <c r="I24" s="255"/>
      <c r="J24" s="256"/>
    </row>
    <row r="25" spans="1:16" s="232" customFormat="1" ht="21.75" customHeight="1" x14ac:dyDescent="0.25">
      <c r="A25" s="121" t="s">
        <v>138</v>
      </c>
      <c r="B25" s="190" t="s">
        <v>140</v>
      </c>
      <c r="C25" s="190" t="s">
        <v>6</v>
      </c>
      <c r="D25" s="150" t="s">
        <v>141</v>
      </c>
      <c r="E25" s="60" t="s">
        <v>105</v>
      </c>
      <c r="F25" s="190">
        <v>35</v>
      </c>
      <c r="G25" s="61">
        <v>842.24</v>
      </c>
      <c r="H25" s="112">
        <v>1025.0362311478818</v>
      </c>
      <c r="I25" s="61">
        <f>TRUNC(G25*F25,2)</f>
        <v>29478.400000000001</v>
      </c>
      <c r="J25" s="61">
        <f t="shared" ref="J25" si="5">TRUNC((H25*F25),2)</f>
        <v>35876.26</v>
      </c>
    </row>
    <row r="26" spans="1:16" s="232" customFormat="1" ht="21.75" customHeight="1" thickBot="1" x14ac:dyDescent="0.3">
      <c r="A26" s="121" t="s">
        <v>139</v>
      </c>
      <c r="B26" s="190" t="s">
        <v>143</v>
      </c>
      <c r="C26" s="190" t="s">
        <v>6</v>
      </c>
      <c r="D26" s="150" t="s">
        <v>144</v>
      </c>
      <c r="E26" s="190" t="s">
        <v>105</v>
      </c>
      <c r="F26" s="190">
        <v>1</v>
      </c>
      <c r="G26" s="61">
        <v>6096.41</v>
      </c>
      <c r="H26" s="61">
        <v>7392.1136772542768</v>
      </c>
      <c r="I26" s="61">
        <f>TRUNC(G26*F26,2)</f>
        <v>6096.41</v>
      </c>
      <c r="J26" s="61">
        <f t="shared" ref="J26" si="6">TRUNC((H26*F26),2)</f>
        <v>7392.11</v>
      </c>
    </row>
    <row r="27" spans="1:16" s="232" customFormat="1" ht="16.5" thickBot="1" x14ac:dyDescent="0.3">
      <c r="A27" s="54"/>
      <c r="B27" s="55"/>
      <c r="C27" s="231"/>
      <c r="D27" s="56"/>
      <c r="E27" s="231"/>
      <c r="F27" s="231"/>
      <c r="G27" s="57"/>
      <c r="H27" s="114" t="s">
        <v>51</v>
      </c>
      <c r="I27" s="79">
        <f>TRUNC(SUM(I25:I26),2)</f>
        <v>35574.81</v>
      </c>
      <c r="J27" s="79">
        <f>TRUNC(SUM(J25:J26),2)</f>
        <v>43268.37</v>
      </c>
    </row>
    <row r="28" spans="1:16" s="232" customFormat="1" ht="15.75" x14ac:dyDescent="0.25">
      <c r="A28" s="54"/>
      <c r="B28" s="55"/>
      <c r="C28" s="231"/>
      <c r="D28" s="56"/>
      <c r="E28" s="231"/>
      <c r="F28" s="231"/>
      <c r="G28" s="57"/>
      <c r="H28" s="114"/>
      <c r="I28" s="233"/>
      <c r="J28" s="234"/>
    </row>
    <row r="29" spans="1:16" ht="15.75" x14ac:dyDescent="0.25">
      <c r="A29" s="250" t="s">
        <v>126</v>
      </c>
      <c r="B29" s="251"/>
      <c r="C29" s="251"/>
      <c r="D29" s="251"/>
      <c r="E29" s="15"/>
      <c r="F29" s="200"/>
      <c r="G29" s="15"/>
      <c r="H29" s="114"/>
      <c r="I29" s="68"/>
      <c r="J29" s="76"/>
    </row>
    <row r="30" spans="1:16" ht="15.75" x14ac:dyDescent="0.25">
      <c r="A30" s="151"/>
      <c r="B30" s="152"/>
      <c r="C30" s="152"/>
      <c r="D30" s="176"/>
      <c r="E30" s="15"/>
      <c r="F30" s="200"/>
      <c r="G30" s="15"/>
      <c r="H30" s="114"/>
      <c r="I30" s="68"/>
      <c r="J30" s="76"/>
    </row>
    <row r="31" spans="1:16" x14ac:dyDescent="0.25">
      <c r="A31" s="88"/>
      <c r="D31" s="177" t="s">
        <v>99</v>
      </c>
      <c r="E31" s="252"/>
      <c r="F31" s="252"/>
      <c r="G31" s="252"/>
      <c r="H31" s="252"/>
      <c r="J31" s="80"/>
    </row>
    <row r="32" spans="1:16" x14ac:dyDescent="0.25">
      <c r="A32" s="88"/>
      <c r="D32" s="177" t="s">
        <v>100</v>
      </c>
      <c r="E32" s="253"/>
      <c r="F32" s="253"/>
      <c r="G32" s="253"/>
      <c r="H32" s="253"/>
      <c r="J32" s="80"/>
    </row>
    <row r="33" spans="1:10" x14ac:dyDescent="0.25">
      <c r="A33" s="88"/>
      <c r="D33" s="177" t="s">
        <v>101</v>
      </c>
      <c r="E33" s="253"/>
      <c r="F33" s="253"/>
      <c r="G33" s="253"/>
      <c r="H33" s="253"/>
      <c r="J33" s="80"/>
    </row>
  </sheetData>
  <mergeCells count="16">
    <mergeCell ref="A15:G15"/>
    <mergeCell ref="B16:J16"/>
    <mergeCell ref="B13:J13"/>
    <mergeCell ref="A1:J1"/>
    <mergeCell ref="A2:J2"/>
    <mergeCell ref="B10:J10"/>
    <mergeCell ref="G3:I4"/>
    <mergeCell ref="A12:G12"/>
    <mergeCell ref="A9:H9"/>
    <mergeCell ref="A8:I8"/>
    <mergeCell ref="A29:D29"/>
    <mergeCell ref="E31:H31"/>
    <mergeCell ref="E32:H32"/>
    <mergeCell ref="E33:H33"/>
    <mergeCell ref="B20:J20"/>
    <mergeCell ref="B24:J24"/>
  </mergeCells>
  <phoneticPr fontId="39" type="noConversion"/>
  <pageMargins left="0.43307086614173229" right="0.51181102362204722" top="0.35433070866141736" bottom="0.6692913385826772" header="0.31496062992125984" footer="0.31496062992125984"/>
  <pageSetup paperSize="9" scale="56" fitToHeight="0" orientation="landscape" r:id="rId1"/>
  <headerFooter>
    <oddFooter>&amp;R&amp;P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H132"/>
  <sheetViews>
    <sheetView showGridLines="0" topLeftCell="A106" zoomScaleNormal="100" zoomScaleSheetLayoutView="100" zoomScalePageLayoutView="60" workbookViewId="0">
      <selection activeCell="C127" sqref="C127"/>
    </sheetView>
  </sheetViews>
  <sheetFormatPr defaultRowHeight="12.75" x14ac:dyDescent="0.2"/>
  <cols>
    <col min="1" max="1" width="11.28515625" style="1" customWidth="1"/>
    <col min="2" max="2" width="10.5703125" style="1" customWidth="1"/>
    <col min="3" max="3" width="92.5703125" style="5" customWidth="1"/>
    <col min="4" max="4" width="7.28515625" style="1" customWidth="1"/>
    <col min="5" max="5" width="11.7109375" style="221" customWidth="1"/>
    <col min="6" max="6" width="20.140625" style="2" customWidth="1"/>
    <col min="7" max="7" width="15.85546875" style="2" customWidth="1"/>
    <col min="8" max="8" width="9.140625" style="1"/>
    <col min="9" max="9" width="14.42578125" style="1" bestFit="1" customWidth="1"/>
    <col min="10" max="260" width="9.140625" style="1"/>
    <col min="261" max="261" width="13.28515625" style="1" customWidth="1"/>
    <col min="262" max="262" width="13.42578125" style="1" customWidth="1"/>
    <col min="263" max="516" width="9.140625" style="1"/>
    <col min="517" max="517" width="13.28515625" style="1" customWidth="1"/>
    <col min="518" max="518" width="13.42578125" style="1" customWidth="1"/>
    <col min="519" max="772" width="9.140625" style="1"/>
    <col min="773" max="773" width="13.28515625" style="1" customWidth="1"/>
    <col min="774" max="774" width="13.42578125" style="1" customWidth="1"/>
    <col min="775" max="1028" width="9.140625" style="1"/>
    <col min="1029" max="1029" width="13.28515625" style="1" customWidth="1"/>
    <col min="1030" max="1030" width="13.42578125" style="1" customWidth="1"/>
    <col min="1031" max="1284" width="9.140625" style="1"/>
    <col min="1285" max="1285" width="13.28515625" style="1" customWidth="1"/>
    <col min="1286" max="1286" width="13.42578125" style="1" customWidth="1"/>
    <col min="1287" max="1540" width="9.140625" style="1"/>
    <col min="1541" max="1541" width="13.28515625" style="1" customWidth="1"/>
    <col min="1542" max="1542" width="13.42578125" style="1" customWidth="1"/>
    <col min="1543" max="1796" width="9.140625" style="1"/>
    <col min="1797" max="1797" width="13.28515625" style="1" customWidth="1"/>
    <col min="1798" max="1798" width="13.42578125" style="1" customWidth="1"/>
    <col min="1799" max="2052" width="9.140625" style="1"/>
    <col min="2053" max="2053" width="13.28515625" style="1" customWidth="1"/>
    <col min="2054" max="2054" width="13.42578125" style="1" customWidth="1"/>
    <col min="2055" max="2308" width="9.140625" style="1"/>
    <col min="2309" max="2309" width="13.28515625" style="1" customWidth="1"/>
    <col min="2310" max="2310" width="13.42578125" style="1" customWidth="1"/>
    <col min="2311" max="2564" width="9.140625" style="1"/>
    <col min="2565" max="2565" width="13.28515625" style="1" customWidth="1"/>
    <col min="2566" max="2566" width="13.42578125" style="1" customWidth="1"/>
    <col min="2567" max="2820" width="9.140625" style="1"/>
    <col min="2821" max="2821" width="13.28515625" style="1" customWidth="1"/>
    <col min="2822" max="2822" width="13.42578125" style="1" customWidth="1"/>
    <col min="2823" max="3076" width="9.140625" style="1"/>
    <col min="3077" max="3077" width="13.28515625" style="1" customWidth="1"/>
    <col min="3078" max="3078" width="13.42578125" style="1" customWidth="1"/>
    <col min="3079" max="3332" width="9.140625" style="1"/>
    <col min="3333" max="3333" width="13.28515625" style="1" customWidth="1"/>
    <col min="3334" max="3334" width="13.42578125" style="1" customWidth="1"/>
    <col min="3335" max="3588" width="9.140625" style="1"/>
    <col min="3589" max="3589" width="13.28515625" style="1" customWidth="1"/>
    <col min="3590" max="3590" width="13.42578125" style="1" customWidth="1"/>
    <col min="3591" max="3844" width="9.140625" style="1"/>
    <col min="3845" max="3845" width="13.28515625" style="1" customWidth="1"/>
    <col min="3846" max="3846" width="13.42578125" style="1" customWidth="1"/>
    <col min="3847" max="4100" width="9.140625" style="1"/>
    <col min="4101" max="4101" width="13.28515625" style="1" customWidth="1"/>
    <col min="4102" max="4102" width="13.42578125" style="1" customWidth="1"/>
    <col min="4103" max="4356" width="9.140625" style="1"/>
    <col min="4357" max="4357" width="13.28515625" style="1" customWidth="1"/>
    <col min="4358" max="4358" width="13.42578125" style="1" customWidth="1"/>
    <col min="4359" max="4612" width="9.140625" style="1"/>
    <col min="4613" max="4613" width="13.28515625" style="1" customWidth="1"/>
    <col min="4614" max="4614" width="13.42578125" style="1" customWidth="1"/>
    <col min="4615" max="4868" width="9.140625" style="1"/>
    <col min="4869" max="4869" width="13.28515625" style="1" customWidth="1"/>
    <col min="4870" max="4870" width="13.42578125" style="1" customWidth="1"/>
    <col min="4871" max="5124" width="9.140625" style="1"/>
    <col min="5125" max="5125" width="13.28515625" style="1" customWidth="1"/>
    <col min="5126" max="5126" width="13.42578125" style="1" customWidth="1"/>
    <col min="5127" max="5380" width="9.140625" style="1"/>
    <col min="5381" max="5381" width="13.28515625" style="1" customWidth="1"/>
    <col min="5382" max="5382" width="13.42578125" style="1" customWidth="1"/>
    <col min="5383" max="5636" width="9.140625" style="1"/>
    <col min="5637" max="5637" width="13.28515625" style="1" customWidth="1"/>
    <col min="5638" max="5638" width="13.42578125" style="1" customWidth="1"/>
    <col min="5639" max="5892" width="9.140625" style="1"/>
    <col min="5893" max="5893" width="13.28515625" style="1" customWidth="1"/>
    <col min="5894" max="5894" width="13.42578125" style="1" customWidth="1"/>
    <col min="5895" max="6148" width="9.140625" style="1"/>
    <col min="6149" max="6149" width="13.28515625" style="1" customWidth="1"/>
    <col min="6150" max="6150" width="13.42578125" style="1" customWidth="1"/>
    <col min="6151" max="6404" width="9.140625" style="1"/>
    <col min="6405" max="6405" width="13.28515625" style="1" customWidth="1"/>
    <col min="6406" max="6406" width="13.42578125" style="1" customWidth="1"/>
    <col min="6407" max="6660" width="9.140625" style="1"/>
    <col min="6661" max="6661" width="13.28515625" style="1" customWidth="1"/>
    <col min="6662" max="6662" width="13.42578125" style="1" customWidth="1"/>
    <col min="6663" max="6916" width="9.140625" style="1"/>
    <col min="6917" max="6917" width="13.28515625" style="1" customWidth="1"/>
    <col min="6918" max="6918" width="13.42578125" style="1" customWidth="1"/>
    <col min="6919" max="7172" width="9.140625" style="1"/>
    <col min="7173" max="7173" width="13.28515625" style="1" customWidth="1"/>
    <col min="7174" max="7174" width="13.42578125" style="1" customWidth="1"/>
    <col min="7175" max="7428" width="9.140625" style="1"/>
    <col min="7429" max="7429" width="13.28515625" style="1" customWidth="1"/>
    <col min="7430" max="7430" width="13.42578125" style="1" customWidth="1"/>
    <col min="7431" max="7684" width="9.140625" style="1"/>
    <col min="7685" max="7685" width="13.28515625" style="1" customWidth="1"/>
    <col min="7686" max="7686" width="13.42578125" style="1" customWidth="1"/>
    <col min="7687" max="7940" width="9.140625" style="1"/>
    <col min="7941" max="7941" width="13.28515625" style="1" customWidth="1"/>
    <col min="7942" max="7942" width="13.42578125" style="1" customWidth="1"/>
    <col min="7943" max="8196" width="9.140625" style="1"/>
    <col min="8197" max="8197" width="13.28515625" style="1" customWidth="1"/>
    <col min="8198" max="8198" width="13.42578125" style="1" customWidth="1"/>
    <col min="8199" max="8452" width="9.140625" style="1"/>
    <col min="8453" max="8453" width="13.28515625" style="1" customWidth="1"/>
    <col min="8454" max="8454" width="13.42578125" style="1" customWidth="1"/>
    <col min="8455" max="8708" width="9.140625" style="1"/>
    <col min="8709" max="8709" width="13.28515625" style="1" customWidth="1"/>
    <col min="8710" max="8710" width="13.42578125" style="1" customWidth="1"/>
    <col min="8711" max="8964" width="9.140625" style="1"/>
    <col min="8965" max="8965" width="13.28515625" style="1" customWidth="1"/>
    <col min="8966" max="8966" width="13.42578125" style="1" customWidth="1"/>
    <col min="8967" max="9220" width="9.140625" style="1"/>
    <col min="9221" max="9221" width="13.28515625" style="1" customWidth="1"/>
    <col min="9222" max="9222" width="13.42578125" style="1" customWidth="1"/>
    <col min="9223" max="9476" width="9.140625" style="1"/>
    <col min="9477" max="9477" width="13.28515625" style="1" customWidth="1"/>
    <col min="9478" max="9478" width="13.42578125" style="1" customWidth="1"/>
    <col min="9479" max="9732" width="9.140625" style="1"/>
    <col min="9733" max="9733" width="13.28515625" style="1" customWidth="1"/>
    <col min="9734" max="9734" width="13.42578125" style="1" customWidth="1"/>
    <col min="9735" max="9988" width="9.140625" style="1"/>
    <col min="9989" max="9989" width="13.28515625" style="1" customWidth="1"/>
    <col min="9990" max="9990" width="13.42578125" style="1" customWidth="1"/>
    <col min="9991" max="10244" width="9.140625" style="1"/>
    <col min="10245" max="10245" width="13.28515625" style="1" customWidth="1"/>
    <col min="10246" max="10246" width="13.42578125" style="1" customWidth="1"/>
    <col min="10247" max="10500" width="9.140625" style="1"/>
    <col min="10501" max="10501" width="13.28515625" style="1" customWidth="1"/>
    <col min="10502" max="10502" width="13.42578125" style="1" customWidth="1"/>
    <col min="10503" max="10756" width="9.140625" style="1"/>
    <col min="10757" max="10757" width="13.28515625" style="1" customWidth="1"/>
    <col min="10758" max="10758" width="13.42578125" style="1" customWidth="1"/>
    <col min="10759" max="11012" width="9.140625" style="1"/>
    <col min="11013" max="11013" width="13.28515625" style="1" customWidth="1"/>
    <col min="11014" max="11014" width="13.42578125" style="1" customWidth="1"/>
    <col min="11015" max="11268" width="9.140625" style="1"/>
    <col min="11269" max="11269" width="13.28515625" style="1" customWidth="1"/>
    <col min="11270" max="11270" width="13.42578125" style="1" customWidth="1"/>
    <col min="11271" max="11524" width="9.140625" style="1"/>
    <col min="11525" max="11525" width="13.28515625" style="1" customWidth="1"/>
    <col min="11526" max="11526" width="13.42578125" style="1" customWidth="1"/>
    <col min="11527" max="11780" width="9.140625" style="1"/>
    <col min="11781" max="11781" width="13.28515625" style="1" customWidth="1"/>
    <col min="11782" max="11782" width="13.42578125" style="1" customWidth="1"/>
    <col min="11783" max="12036" width="9.140625" style="1"/>
    <col min="12037" max="12037" width="13.28515625" style="1" customWidth="1"/>
    <col min="12038" max="12038" width="13.42578125" style="1" customWidth="1"/>
    <col min="12039" max="12292" width="9.140625" style="1"/>
    <col min="12293" max="12293" width="13.28515625" style="1" customWidth="1"/>
    <col min="12294" max="12294" width="13.42578125" style="1" customWidth="1"/>
    <col min="12295" max="12548" width="9.140625" style="1"/>
    <col min="12549" max="12549" width="13.28515625" style="1" customWidth="1"/>
    <col min="12550" max="12550" width="13.42578125" style="1" customWidth="1"/>
    <col min="12551" max="12804" width="9.140625" style="1"/>
    <col min="12805" max="12805" width="13.28515625" style="1" customWidth="1"/>
    <col min="12806" max="12806" width="13.42578125" style="1" customWidth="1"/>
    <col min="12807" max="13060" width="9.140625" style="1"/>
    <col min="13061" max="13061" width="13.28515625" style="1" customWidth="1"/>
    <col min="13062" max="13062" width="13.42578125" style="1" customWidth="1"/>
    <col min="13063" max="13316" width="9.140625" style="1"/>
    <col min="13317" max="13317" width="13.28515625" style="1" customWidth="1"/>
    <col min="13318" max="13318" width="13.42578125" style="1" customWidth="1"/>
    <col min="13319" max="13572" width="9.140625" style="1"/>
    <col min="13573" max="13573" width="13.28515625" style="1" customWidth="1"/>
    <col min="13574" max="13574" width="13.42578125" style="1" customWidth="1"/>
    <col min="13575" max="13828" width="9.140625" style="1"/>
    <col min="13829" max="13829" width="13.28515625" style="1" customWidth="1"/>
    <col min="13830" max="13830" width="13.42578125" style="1" customWidth="1"/>
    <col min="13831" max="14084" width="9.140625" style="1"/>
    <col min="14085" max="14085" width="13.28515625" style="1" customWidth="1"/>
    <col min="14086" max="14086" width="13.42578125" style="1" customWidth="1"/>
    <col min="14087" max="14340" width="9.140625" style="1"/>
    <col min="14341" max="14341" width="13.28515625" style="1" customWidth="1"/>
    <col min="14342" max="14342" width="13.42578125" style="1" customWidth="1"/>
    <col min="14343" max="14596" width="9.140625" style="1"/>
    <col min="14597" max="14597" width="13.28515625" style="1" customWidth="1"/>
    <col min="14598" max="14598" width="13.42578125" style="1" customWidth="1"/>
    <col min="14599" max="14852" width="9.140625" style="1"/>
    <col min="14853" max="14853" width="13.28515625" style="1" customWidth="1"/>
    <col min="14854" max="14854" width="13.42578125" style="1" customWidth="1"/>
    <col min="14855" max="15108" width="9.140625" style="1"/>
    <col min="15109" max="15109" width="13.28515625" style="1" customWidth="1"/>
    <col min="15110" max="15110" width="13.42578125" style="1" customWidth="1"/>
    <col min="15111" max="15364" width="9.140625" style="1"/>
    <col min="15365" max="15365" width="13.28515625" style="1" customWidth="1"/>
    <col min="15366" max="15366" width="13.42578125" style="1" customWidth="1"/>
    <col min="15367" max="15620" width="9.140625" style="1"/>
    <col min="15621" max="15621" width="13.28515625" style="1" customWidth="1"/>
    <col min="15622" max="15622" width="13.42578125" style="1" customWidth="1"/>
    <col min="15623" max="15876" width="9.140625" style="1"/>
    <col min="15877" max="15877" width="13.28515625" style="1" customWidth="1"/>
    <col min="15878" max="15878" width="13.42578125" style="1" customWidth="1"/>
    <col min="15879" max="16132" width="9.140625" style="1"/>
    <col min="16133" max="16133" width="13.28515625" style="1" customWidth="1"/>
    <col min="16134" max="16134" width="13.42578125" style="1" customWidth="1"/>
    <col min="16135" max="16384" width="9.140625" style="1"/>
  </cols>
  <sheetData>
    <row r="1" spans="1:8" ht="95.25" customHeight="1" thickBot="1" x14ac:dyDescent="0.25">
      <c r="A1" s="299"/>
      <c r="B1" s="300"/>
      <c r="C1" s="300"/>
      <c r="D1" s="300"/>
      <c r="E1" s="300"/>
      <c r="F1" s="300"/>
      <c r="G1" s="301"/>
    </row>
    <row r="2" spans="1:8" s="103" customFormat="1" ht="15" customHeight="1" thickBot="1" x14ac:dyDescent="0.3">
      <c r="A2" s="302" t="s">
        <v>39</v>
      </c>
      <c r="B2" s="303"/>
      <c r="C2" s="303"/>
      <c r="D2" s="303"/>
      <c r="E2" s="303"/>
      <c r="F2" s="303"/>
      <c r="G2" s="304"/>
    </row>
    <row r="3" spans="1:8" ht="15" x14ac:dyDescent="0.2">
      <c r="A3" s="104" t="s">
        <v>22</v>
      </c>
      <c r="B3" s="16" t="str">
        <f>'PO - VIA 2'!$C$3</f>
        <v>PARANAÍTA - MT</v>
      </c>
      <c r="C3" s="174"/>
      <c r="D3" s="18"/>
      <c r="E3" s="215"/>
      <c r="F3" s="19"/>
      <c r="G3" s="20"/>
    </row>
    <row r="4" spans="1:8" ht="15" x14ac:dyDescent="0.2">
      <c r="A4" s="104" t="s">
        <v>0</v>
      </c>
      <c r="B4" s="16" t="str">
        <f>'PO - VIA 2'!$C$4</f>
        <v>MELHORIA EM ILUMINAÇÃO PÚBLICA</v>
      </c>
      <c r="C4" s="174"/>
      <c r="D4" s="18"/>
      <c r="E4" s="215"/>
      <c r="F4" s="19"/>
      <c r="G4" s="20"/>
    </row>
    <row r="5" spans="1:8" ht="15" x14ac:dyDescent="0.2">
      <c r="A5" s="104" t="s">
        <v>1</v>
      </c>
      <c r="B5" s="16" t="str">
        <f>'PO - VIA 2'!$C$5</f>
        <v>VIA 2 / R. 126 / R. 131</v>
      </c>
      <c r="C5" s="174"/>
      <c r="D5" s="18"/>
      <c r="E5" s="215"/>
      <c r="F5" s="19"/>
      <c r="G5" s="20"/>
    </row>
    <row r="6" spans="1:8" ht="15" x14ac:dyDescent="0.2">
      <c r="A6" s="168" t="s">
        <v>97</v>
      </c>
      <c r="B6" s="169">
        <f>'COMPOSICAO BDI 1'!B33</f>
        <v>0.32952063404276877</v>
      </c>
      <c r="C6" s="166"/>
      <c r="D6" s="170" t="s">
        <v>96</v>
      </c>
      <c r="E6" s="223">
        <f>'COMPOSICAO BDI 2'!B33</f>
        <v>0.20929318776320049</v>
      </c>
      <c r="F6" s="12"/>
      <c r="G6" s="167"/>
    </row>
    <row r="7" spans="1:8" x14ac:dyDescent="0.2">
      <c r="A7" s="24" t="s">
        <v>19</v>
      </c>
      <c r="B7" s="280" t="s">
        <v>120</v>
      </c>
      <c r="C7" s="281"/>
      <c r="D7" s="281"/>
      <c r="E7" s="281"/>
      <c r="F7" s="281"/>
      <c r="G7" s="282"/>
    </row>
    <row r="8" spans="1:8" x14ac:dyDescent="0.2">
      <c r="A8" s="283"/>
      <c r="B8" s="284"/>
      <c r="C8" s="284"/>
      <c r="D8" s="284"/>
      <c r="E8" s="284"/>
      <c r="F8" s="284"/>
      <c r="G8" s="285"/>
    </row>
    <row r="9" spans="1:8" x14ac:dyDescent="0.2">
      <c r="A9" s="24" t="s">
        <v>14</v>
      </c>
      <c r="B9" s="144" t="s">
        <v>11</v>
      </c>
      <c r="C9" s="173" t="s">
        <v>7</v>
      </c>
      <c r="D9" s="23" t="s">
        <v>5</v>
      </c>
      <c r="E9" s="216" t="s">
        <v>15</v>
      </c>
      <c r="F9" s="153" t="s">
        <v>33</v>
      </c>
      <c r="G9" s="25" t="s">
        <v>16</v>
      </c>
    </row>
    <row r="10" spans="1:8" ht="13.9" customHeight="1" x14ac:dyDescent="0.2">
      <c r="A10" s="283" t="str">
        <f>$A$29</f>
        <v>REFERÊNCIA:  SINAPI - JUNHO DE 2020 / COMPOSIÇÃO PRÓPRIA</v>
      </c>
      <c r="B10" s="284"/>
      <c r="C10" s="284"/>
      <c r="D10" s="284"/>
      <c r="E10" s="284"/>
      <c r="F10" s="284"/>
      <c r="G10" s="285"/>
    </row>
    <row r="11" spans="1:8" x14ac:dyDescent="0.2">
      <c r="A11" s="105" t="s">
        <v>11</v>
      </c>
      <c r="B11" s="286" t="s">
        <v>59</v>
      </c>
      <c r="C11" s="284"/>
      <c r="D11" s="284"/>
      <c r="E11" s="284"/>
      <c r="F11" s="284"/>
      <c r="G11" s="285"/>
    </row>
    <row r="12" spans="1:8" x14ac:dyDescent="0.2">
      <c r="A12" s="117" t="s">
        <v>13</v>
      </c>
      <c r="B12" s="145">
        <v>88262</v>
      </c>
      <c r="C12" s="172" t="s">
        <v>111</v>
      </c>
      <c r="D12" s="118" t="s">
        <v>17</v>
      </c>
      <c r="E12" s="122">
        <v>1</v>
      </c>
      <c r="F12" s="119">
        <v>17.64</v>
      </c>
      <c r="G12" s="120">
        <f>TRUNC(E12*F12,2)</f>
        <v>17.64</v>
      </c>
      <c r="H12" s="4"/>
    </row>
    <row r="13" spans="1:8" ht="15" x14ac:dyDescent="0.25">
      <c r="A13" s="117" t="s">
        <v>13</v>
      </c>
      <c r="B13" s="145">
        <v>88316</v>
      </c>
      <c r="C13" s="172" t="s">
        <v>83</v>
      </c>
      <c r="D13" s="118" t="s">
        <v>17</v>
      </c>
      <c r="E13" s="122">
        <v>2</v>
      </c>
      <c r="F13" s="119">
        <v>14.37</v>
      </c>
      <c r="G13" s="120">
        <f>TRUNC(E13*F13,2)</f>
        <v>28.74</v>
      </c>
      <c r="H13"/>
    </row>
    <row r="14" spans="1:8" ht="25.5" x14ac:dyDescent="0.25">
      <c r="A14" s="117" t="s">
        <v>13</v>
      </c>
      <c r="B14" s="145">
        <v>94962</v>
      </c>
      <c r="C14" s="172" t="s">
        <v>108</v>
      </c>
      <c r="D14" s="118" t="s">
        <v>107</v>
      </c>
      <c r="E14" s="122">
        <v>0.01</v>
      </c>
      <c r="F14" s="119">
        <v>255.78</v>
      </c>
      <c r="G14" s="120">
        <f>TRUNC(E14*F14,2)</f>
        <v>2.5499999999999998</v>
      </c>
      <c r="H14"/>
    </row>
    <row r="15" spans="1:8" x14ac:dyDescent="0.2">
      <c r="A15" s="296" t="s">
        <v>60</v>
      </c>
      <c r="B15" s="297"/>
      <c r="C15" s="297"/>
      <c r="D15" s="297"/>
      <c r="E15" s="297"/>
      <c r="F15" s="298"/>
      <c r="G15" s="26">
        <f>TRUNC(SUM(G12:G14),2)</f>
        <v>48.93</v>
      </c>
      <c r="H15" s="4"/>
    </row>
    <row r="16" spans="1:8" ht="13.9" customHeight="1" x14ac:dyDescent="0.2">
      <c r="A16" s="105" t="s">
        <v>11</v>
      </c>
      <c r="B16" s="286" t="s">
        <v>35</v>
      </c>
      <c r="C16" s="284"/>
      <c r="D16" s="284"/>
      <c r="E16" s="284"/>
      <c r="F16" s="284"/>
      <c r="G16" s="285"/>
    </row>
    <row r="17" spans="1:7" x14ac:dyDescent="0.2">
      <c r="A17" s="117" t="s">
        <v>13</v>
      </c>
      <c r="B17" s="145">
        <v>4417</v>
      </c>
      <c r="C17" s="172" t="s">
        <v>119</v>
      </c>
      <c r="D17" s="118" t="s">
        <v>114</v>
      </c>
      <c r="E17" s="122">
        <v>1</v>
      </c>
      <c r="F17" s="119">
        <v>3.02</v>
      </c>
      <c r="G17" s="120">
        <f t="shared" ref="G17:G20" si="0">TRUNC(E17*F17,2)</f>
        <v>3.02</v>
      </c>
    </row>
    <row r="18" spans="1:7" x14ac:dyDescent="0.2">
      <c r="A18" s="117" t="s">
        <v>13</v>
      </c>
      <c r="B18" s="145">
        <v>4491</v>
      </c>
      <c r="C18" s="172" t="s">
        <v>117</v>
      </c>
      <c r="D18" s="118" t="s">
        <v>114</v>
      </c>
      <c r="E18" s="122">
        <v>4</v>
      </c>
      <c r="F18" s="119">
        <v>5.58</v>
      </c>
      <c r="G18" s="120">
        <f t="shared" si="0"/>
        <v>22.32</v>
      </c>
    </row>
    <row r="19" spans="1:7" x14ac:dyDescent="0.2">
      <c r="A19" s="117" t="s">
        <v>13</v>
      </c>
      <c r="B19" s="145">
        <v>4813</v>
      </c>
      <c r="C19" s="172" t="s">
        <v>116</v>
      </c>
      <c r="D19" s="118" t="s">
        <v>113</v>
      </c>
      <c r="E19" s="122">
        <v>1</v>
      </c>
      <c r="F19" s="119">
        <v>300</v>
      </c>
      <c r="G19" s="120">
        <f t="shared" si="0"/>
        <v>300</v>
      </c>
    </row>
    <row r="20" spans="1:7" ht="12.75" customHeight="1" x14ac:dyDescent="0.2">
      <c r="A20" s="117" t="s">
        <v>13</v>
      </c>
      <c r="B20" s="145">
        <v>5075</v>
      </c>
      <c r="C20" s="172" t="s">
        <v>118</v>
      </c>
      <c r="D20" s="118" t="s">
        <v>115</v>
      </c>
      <c r="E20" s="122">
        <v>0.11</v>
      </c>
      <c r="F20" s="119">
        <v>11.18</v>
      </c>
      <c r="G20" s="120">
        <f t="shared" si="0"/>
        <v>1.22</v>
      </c>
    </row>
    <row r="21" spans="1:7" x14ac:dyDescent="0.2">
      <c r="A21" s="287" t="s">
        <v>58</v>
      </c>
      <c r="B21" s="288"/>
      <c r="C21" s="288"/>
      <c r="D21" s="288"/>
      <c r="E21" s="288"/>
      <c r="F21" s="289"/>
      <c r="G21" s="26">
        <f>TRUNC(SUM(G17:G20),2)</f>
        <v>326.56</v>
      </c>
    </row>
    <row r="22" spans="1:7" x14ac:dyDescent="0.2">
      <c r="A22" s="290"/>
      <c r="B22" s="291"/>
      <c r="C22" s="291"/>
      <c r="D22" s="291"/>
      <c r="E22" s="291"/>
      <c r="F22" s="291"/>
      <c r="G22" s="292"/>
    </row>
    <row r="23" spans="1:7" x14ac:dyDescent="0.2">
      <c r="A23" s="276" t="s">
        <v>37</v>
      </c>
      <c r="B23" s="277"/>
      <c r="C23" s="277"/>
      <c r="D23" s="277"/>
      <c r="E23" s="277"/>
      <c r="F23" s="278"/>
      <c r="G23" s="27">
        <f>TRUNC(G15+G21,2)</f>
        <v>375.49</v>
      </c>
    </row>
    <row r="24" spans="1:7" x14ac:dyDescent="0.2">
      <c r="A24" s="279" t="s">
        <v>98</v>
      </c>
      <c r="B24" s="277"/>
      <c r="C24" s="277"/>
      <c r="D24" s="277"/>
      <c r="E24" s="277"/>
      <c r="F24" s="277"/>
      <c r="G24" s="171">
        <f>((G15*(1+$B$6))+G21*($E$6+1))</f>
        <v>459.96022801966342</v>
      </c>
    </row>
    <row r="25" spans="1:7" x14ac:dyDescent="0.2">
      <c r="A25" s="293"/>
      <c r="B25" s="294"/>
      <c r="C25" s="294"/>
      <c r="D25" s="294"/>
      <c r="E25" s="294"/>
      <c r="F25" s="294"/>
      <c r="G25" s="295"/>
    </row>
    <row r="26" spans="1:7" x14ac:dyDescent="0.2">
      <c r="A26" s="24" t="s">
        <v>20</v>
      </c>
      <c r="B26" s="280" t="s">
        <v>57</v>
      </c>
      <c r="C26" s="281"/>
      <c r="D26" s="281"/>
      <c r="E26" s="281"/>
      <c r="F26" s="281"/>
      <c r="G26" s="282"/>
    </row>
    <row r="27" spans="1:7" x14ac:dyDescent="0.2">
      <c r="A27" s="293"/>
      <c r="B27" s="294"/>
      <c r="C27" s="294"/>
      <c r="D27" s="294"/>
      <c r="E27" s="294"/>
      <c r="F27" s="294"/>
      <c r="G27" s="295"/>
    </row>
    <row r="28" spans="1:7" x14ac:dyDescent="0.2">
      <c r="A28" s="24" t="s">
        <v>14</v>
      </c>
      <c r="B28" s="144" t="s">
        <v>11</v>
      </c>
      <c r="C28" s="153" t="s">
        <v>7</v>
      </c>
      <c r="D28" s="23" t="s">
        <v>5</v>
      </c>
      <c r="E28" s="216" t="s">
        <v>15</v>
      </c>
      <c r="F28" s="116" t="s">
        <v>33</v>
      </c>
      <c r="G28" s="25" t="s">
        <v>16</v>
      </c>
    </row>
    <row r="29" spans="1:7" x14ac:dyDescent="0.2">
      <c r="A29" s="283" t="s">
        <v>124</v>
      </c>
      <c r="B29" s="284"/>
      <c r="C29" s="284"/>
      <c r="D29" s="284"/>
      <c r="E29" s="284"/>
      <c r="F29" s="284"/>
      <c r="G29" s="285"/>
    </row>
    <row r="30" spans="1:7" x14ac:dyDescent="0.2">
      <c r="A30" s="105" t="s">
        <v>11</v>
      </c>
      <c r="B30" s="294" t="s">
        <v>59</v>
      </c>
      <c r="C30" s="294"/>
      <c r="D30" s="294"/>
      <c r="E30" s="294"/>
      <c r="F30" s="294"/>
      <c r="G30" s="295"/>
    </row>
    <row r="31" spans="1:7" x14ac:dyDescent="0.2">
      <c r="A31" s="117" t="s">
        <v>13</v>
      </c>
      <c r="B31" s="118">
        <v>91677</v>
      </c>
      <c r="C31" s="172" t="s">
        <v>80</v>
      </c>
      <c r="D31" s="118" t="s">
        <v>17</v>
      </c>
      <c r="E31" s="122">
        <v>24</v>
      </c>
      <c r="F31" s="119">
        <v>76.53</v>
      </c>
      <c r="G31" s="120">
        <f>TRUNC((E31*F31),2)</f>
        <v>1836.72</v>
      </c>
    </row>
    <row r="32" spans="1:7" x14ac:dyDescent="0.2">
      <c r="A32" s="117" t="s">
        <v>13</v>
      </c>
      <c r="B32" s="118">
        <v>90780</v>
      </c>
      <c r="C32" s="172" t="s">
        <v>81</v>
      </c>
      <c r="D32" s="118" t="s">
        <v>17</v>
      </c>
      <c r="E32" s="122">
        <v>48</v>
      </c>
      <c r="F32" s="119">
        <v>27.82</v>
      </c>
      <c r="G32" s="120">
        <f t="shared" ref="G32:G33" si="1">TRUNC((E32*F32),2)</f>
        <v>1335.36</v>
      </c>
    </row>
    <row r="33" spans="1:7" x14ac:dyDescent="0.2">
      <c r="A33" s="117" t="s">
        <v>13</v>
      </c>
      <c r="B33" s="118">
        <v>90772</v>
      </c>
      <c r="C33" s="172" t="s">
        <v>82</v>
      </c>
      <c r="D33" s="118" t="s">
        <v>17</v>
      </c>
      <c r="E33" s="122">
        <v>48</v>
      </c>
      <c r="F33" s="119">
        <v>11.4</v>
      </c>
      <c r="G33" s="120">
        <f t="shared" si="1"/>
        <v>547.20000000000005</v>
      </c>
    </row>
    <row r="34" spans="1:7" x14ac:dyDescent="0.2">
      <c r="A34" s="296" t="s">
        <v>36</v>
      </c>
      <c r="B34" s="297"/>
      <c r="C34" s="297"/>
      <c r="D34" s="297"/>
      <c r="E34" s="297"/>
      <c r="F34" s="298"/>
      <c r="G34" s="26">
        <f>TRUNC(SUM(G31:G33),2)</f>
        <v>3719.28</v>
      </c>
    </row>
    <row r="35" spans="1:7" x14ac:dyDescent="0.2">
      <c r="A35" s="290"/>
      <c r="B35" s="291"/>
      <c r="C35" s="291"/>
      <c r="D35" s="291"/>
      <c r="E35" s="291"/>
      <c r="F35" s="291"/>
      <c r="G35" s="292"/>
    </row>
    <row r="36" spans="1:7" ht="12.75" customHeight="1" x14ac:dyDescent="0.2">
      <c r="A36" s="276" t="s">
        <v>37</v>
      </c>
      <c r="B36" s="277"/>
      <c r="C36" s="277"/>
      <c r="D36" s="277"/>
      <c r="E36" s="277"/>
      <c r="F36" s="278"/>
      <c r="G36" s="27">
        <f>TRUNC(G34,2)</f>
        <v>3719.28</v>
      </c>
    </row>
    <row r="37" spans="1:7" x14ac:dyDescent="0.2">
      <c r="A37" s="279" t="s">
        <v>98</v>
      </c>
      <c r="B37" s="277"/>
      <c r="C37" s="277"/>
      <c r="D37" s="277"/>
      <c r="E37" s="277"/>
      <c r="F37" s="277"/>
      <c r="G37" s="171">
        <f>(G36*($B$6+1))</f>
        <v>4944.8595037825889</v>
      </c>
    </row>
    <row r="38" spans="1:7" x14ac:dyDescent="0.2">
      <c r="A38" s="290"/>
      <c r="B38" s="291"/>
      <c r="C38" s="291"/>
      <c r="D38" s="291"/>
      <c r="E38" s="291"/>
      <c r="F38" s="291"/>
      <c r="G38" s="292"/>
    </row>
    <row r="39" spans="1:7" ht="36" customHeight="1" x14ac:dyDescent="0.2">
      <c r="A39" s="24" t="s">
        <v>63</v>
      </c>
      <c r="B39" s="280" t="s">
        <v>123</v>
      </c>
      <c r="C39" s="281"/>
      <c r="D39" s="281"/>
      <c r="E39" s="281"/>
      <c r="F39" s="281"/>
      <c r="G39" s="282"/>
    </row>
    <row r="40" spans="1:7" x14ac:dyDescent="0.2">
      <c r="A40" s="283"/>
      <c r="B40" s="284"/>
      <c r="C40" s="284"/>
      <c r="D40" s="284"/>
      <c r="E40" s="284"/>
      <c r="F40" s="284"/>
      <c r="G40" s="285"/>
    </row>
    <row r="41" spans="1:7" x14ac:dyDescent="0.2">
      <c r="A41" s="24" t="s">
        <v>14</v>
      </c>
      <c r="B41" s="144" t="s">
        <v>11</v>
      </c>
      <c r="C41" s="173" t="s">
        <v>7</v>
      </c>
      <c r="D41" s="23" t="s">
        <v>5</v>
      </c>
      <c r="E41" s="216" t="s">
        <v>15</v>
      </c>
      <c r="F41" s="116" t="s">
        <v>33</v>
      </c>
      <c r="G41" s="25" t="s">
        <v>16</v>
      </c>
    </row>
    <row r="42" spans="1:7" x14ac:dyDescent="0.2">
      <c r="A42" s="283" t="str">
        <f>$A$29</f>
        <v>REFERÊNCIA:  SINAPI - JUNHO DE 2020 / COMPOSIÇÃO PRÓPRIA</v>
      </c>
      <c r="B42" s="284"/>
      <c r="C42" s="284"/>
      <c r="D42" s="284"/>
      <c r="E42" s="284"/>
      <c r="F42" s="284"/>
      <c r="G42" s="285"/>
    </row>
    <row r="43" spans="1:7" ht="12.75" customHeight="1" x14ac:dyDescent="0.2">
      <c r="A43" s="105" t="s">
        <v>11</v>
      </c>
      <c r="B43" s="286" t="s">
        <v>59</v>
      </c>
      <c r="C43" s="284"/>
      <c r="D43" s="284"/>
      <c r="E43" s="284"/>
      <c r="F43" s="284"/>
      <c r="G43" s="285"/>
    </row>
    <row r="44" spans="1:7" ht="12.75" customHeight="1" x14ac:dyDescent="0.2">
      <c r="A44" s="117" t="s">
        <v>13</v>
      </c>
      <c r="B44" s="145">
        <v>88264</v>
      </c>
      <c r="C44" s="172" t="s">
        <v>18</v>
      </c>
      <c r="D44" s="118" t="s">
        <v>17</v>
      </c>
      <c r="E44" s="122">
        <v>2</v>
      </c>
      <c r="F44" s="119">
        <v>18.38</v>
      </c>
      <c r="G44" s="120">
        <f>TRUNC(E44*F44,2)</f>
        <v>36.76</v>
      </c>
    </row>
    <row r="45" spans="1:7" x14ac:dyDescent="0.2">
      <c r="A45" s="117" t="s">
        <v>13</v>
      </c>
      <c r="B45" s="145">
        <v>88247</v>
      </c>
      <c r="C45" s="172" t="s">
        <v>77</v>
      </c>
      <c r="D45" s="118" t="s">
        <v>17</v>
      </c>
      <c r="E45" s="122">
        <v>2</v>
      </c>
      <c r="F45" s="119">
        <v>14.33</v>
      </c>
      <c r="G45" s="120">
        <f>TRUNC(E45*F45,2)</f>
        <v>28.66</v>
      </c>
    </row>
    <row r="46" spans="1:7" ht="38.25" x14ac:dyDescent="0.2">
      <c r="A46" s="117" t="s">
        <v>13</v>
      </c>
      <c r="B46" s="145">
        <v>5928</v>
      </c>
      <c r="C46" s="172" t="s">
        <v>78</v>
      </c>
      <c r="D46" s="118" t="s">
        <v>85</v>
      </c>
      <c r="E46" s="122">
        <v>0.5</v>
      </c>
      <c r="F46" s="119">
        <v>131.69999999999999</v>
      </c>
      <c r="G46" s="120">
        <f>TRUNC(E46*F46,2)</f>
        <v>65.849999999999994</v>
      </c>
    </row>
    <row r="47" spans="1:7" ht="12.75" customHeight="1" x14ac:dyDescent="0.2">
      <c r="A47" s="296" t="s">
        <v>60</v>
      </c>
      <c r="B47" s="297"/>
      <c r="C47" s="297"/>
      <c r="D47" s="297"/>
      <c r="E47" s="297"/>
      <c r="F47" s="298"/>
      <c r="G47" s="26">
        <f>TRUNC(SUM(G44:G46),2)</f>
        <v>131.27000000000001</v>
      </c>
    </row>
    <row r="48" spans="1:7" x14ac:dyDescent="0.2">
      <c r="A48" s="105" t="s">
        <v>11</v>
      </c>
      <c r="B48" s="286" t="s">
        <v>35</v>
      </c>
      <c r="C48" s="284"/>
      <c r="D48" s="284"/>
      <c r="E48" s="284"/>
      <c r="F48" s="284"/>
      <c r="G48" s="285"/>
    </row>
    <row r="49" spans="1:7" ht="51" x14ac:dyDescent="0.2">
      <c r="A49" s="117" t="s">
        <v>12</v>
      </c>
      <c r="B49" s="145" t="s">
        <v>6</v>
      </c>
      <c r="C49" s="172" t="s">
        <v>122</v>
      </c>
      <c r="D49" s="118" t="s">
        <v>105</v>
      </c>
      <c r="E49" s="122">
        <v>1</v>
      </c>
      <c r="F49" s="146">
        <v>423</v>
      </c>
      <c r="G49" s="120">
        <f t="shared" ref="G49:G50" si="2">TRUNC(E49*F49,2)</f>
        <v>423</v>
      </c>
    </row>
    <row r="50" spans="1:7" ht="196.5" customHeight="1" x14ac:dyDescent="0.2">
      <c r="A50" s="117" t="s">
        <v>12</v>
      </c>
      <c r="B50" s="145" t="s">
        <v>6</v>
      </c>
      <c r="C50" s="225" t="s">
        <v>135</v>
      </c>
      <c r="D50" s="118" t="s">
        <v>105</v>
      </c>
      <c r="E50" s="122">
        <v>1</v>
      </c>
      <c r="F50" s="146">
        <v>1291</v>
      </c>
      <c r="G50" s="120">
        <f t="shared" si="2"/>
        <v>1291</v>
      </c>
    </row>
    <row r="51" spans="1:7" x14ac:dyDescent="0.2">
      <c r="A51" s="117" t="s">
        <v>12</v>
      </c>
      <c r="B51" s="145" t="s">
        <v>6</v>
      </c>
      <c r="C51" s="172" t="s">
        <v>84</v>
      </c>
      <c r="D51" s="118" t="s">
        <v>105</v>
      </c>
      <c r="E51" s="122">
        <v>2</v>
      </c>
      <c r="F51" s="146">
        <v>9</v>
      </c>
      <c r="G51" s="120">
        <f t="shared" ref="G51:G57" si="3">TRUNC(E51*F51,2)</f>
        <v>18</v>
      </c>
    </row>
    <row r="52" spans="1:7" x14ac:dyDescent="0.2">
      <c r="A52" s="117" t="s">
        <v>12</v>
      </c>
      <c r="B52" s="145" t="s">
        <v>6</v>
      </c>
      <c r="C52" s="172" t="s">
        <v>129</v>
      </c>
      <c r="D52" s="118" t="s">
        <v>105</v>
      </c>
      <c r="E52" s="122">
        <v>1</v>
      </c>
      <c r="F52" s="146">
        <v>8</v>
      </c>
      <c r="G52" s="120">
        <f t="shared" ref="G52" si="4">TRUNC(E52*F52,2)</f>
        <v>8</v>
      </c>
    </row>
    <row r="53" spans="1:7" ht="25.5" x14ac:dyDescent="0.2">
      <c r="A53" s="117" t="s">
        <v>13</v>
      </c>
      <c r="B53" s="145">
        <v>432</v>
      </c>
      <c r="C53" s="172" t="s">
        <v>61</v>
      </c>
      <c r="D53" s="118" t="s">
        <v>112</v>
      </c>
      <c r="E53" s="122">
        <v>2</v>
      </c>
      <c r="F53" s="119">
        <v>6.33</v>
      </c>
      <c r="G53" s="120">
        <f t="shared" si="3"/>
        <v>12.66</v>
      </c>
    </row>
    <row r="54" spans="1:7" ht="12.75" customHeight="1" x14ac:dyDescent="0.2">
      <c r="A54" s="117" t="s">
        <v>13</v>
      </c>
      <c r="B54" s="145">
        <v>1022</v>
      </c>
      <c r="C54" s="172" t="s">
        <v>86</v>
      </c>
      <c r="D54" s="118" t="s">
        <v>114</v>
      </c>
      <c r="E54" s="122">
        <v>15</v>
      </c>
      <c r="F54" s="119">
        <v>2.11</v>
      </c>
      <c r="G54" s="120">
        <f t="shared" si="3"/>
        <v>31.65</v>
      </c>
    </row>
    <row r="55" spans="1:7" x14ac:dyDescent="0.2">
      <c r="A55" s="117" t="s">
        <v>13</v>
      </c>
      <c r="B55" s="145">
        <v>2510</v>
      </c>
      <c r="C55" s="172" t="s">
        <v>87</v>
      </c>
      <c r="D55" s="118" t="s">
        <v>112</v>
      </c>
      <c r="E55" s="122">
        <v>1</v>
      </c>
      <c r="F55" s="119">
        <v>17.170000000000002</v>
      </c>
      <c r="G55" s="120">
        <f t="shared" si="3"/>
        <v>17.170000000000002</v>
      </c>
    </row>
    <row r="56" spans="1:7" x14ac:dyDescent="0.2">
      <c r="A56" s="117" t="s">
        <v>13</v>
      </c>
      <c r="B56" s="145">
        <v>20111</v>
      </c>
      <c r="C56" s="172" t="s">
        <v>79</v>
      </c>
      <c r="D56" s="118" t="s">
        <v>112</v>
      </c>
      <c r="E56" s="122">
        <v>0.08</v>
      </c>
      <c r="F56" s="119">
        <v>9.9</v>
      </c>
      <c r="G56" s="120">
        <f t="shared" si="3"/>
        <v>0.79</v>
      </c>
    </row>
    <row r="57" spans="1:7" x14ac:dyDescent="0.2">
      <c r="A57" s="117" t="s">
        <v>13</v>
      </c>
      <c r="B57" s="145">
        <v>404</v>
      </c>
      <c r="C57" s="172" t="s">
        <v>75</v>
      </c>
      <c r="D57" s="118" t="s">
        <v>114</v>
      </c>
      <c r="E57" s="122">
        <v>0.16</v>
      </c>
      <c r="F57" s="119">
        <v>1.35</v>
      </c>
      <c r="G57" s="120">
        <f t="shared" si="3"/>
        <v>0.21</v>
      </c>
    </row>
    <row r="58" spans="1:7" ht="12.75" customHeight="1" x14ac:dyDescent="0.2">
      <c r="A58" s="287" t="s">
        <v>58</v>
      </c>
      <c r="B58" s="288"/>
      <c r="C58" s="288"/>
      <c r="D58" s="288"/>
      <c r="E58" s="288"/>
      <c r="F58" s="289"/>
      <c r="G58" s="26">
        <f>TRUNC(SUM(G49:G57),2)</f>
        <v>1802.48</v>
      </c>
    </row>
    <row r="59" spans="1:7" ht="12.75" customHeight="1" x14ac:dyDescent="0.2">
      <c r="A59" s="290"/>
      <c r="B59" s="291"/>
      <c r="C59" s="291"/>
      <c r="D59" s="291"/>
      <c r="E59" s="291"/>
      <c r="F59" s="291"/>
      <c r="G59" s="292"/>
    </row>
    <row r="60" spans="1:7" x14ac:dyDescent="0.2">
      <c r="A60" s="276" t="s">
        <v>37</v>
      </c>
      <c r="B60" s="277"/>
      <c r="C60" s="277"/>
      <c r="D60" s="277"/>
      <c r="E60" s="277"/>
      <c r="F60" s="278"/>
      <c r="G60" s="27">
        <f>TRUNC(G47+G58,2)</f>
        <v>1933.75</v>
      </c>
    </row>
    <row r="61" spans="1:7" x14ac:dyDescent="0.2">
      <c r="A61" s="279" t="s">
        <v>98</v>
      </c>
      <c r="B61" s="277"/>
      <c r="C61" s="277"/>
      <c r="D61" s="277"/>
      <c r="E61" s="277"/>
      <c r="F61" s="277"/>
      <c r="G61" s="171">
        <f>((G47*(1+$B$6))+G58*($E$6+1))</f>
        <v>2354.2529587102081</v>
      </c>
    </row>
    <row r="62" spans="1:7" x14ac:dyDescent="0.2">
      <c r="A62" s="140"/>
      <c r="B62" s="141"/>
      <c r="C62" s="175"/>
      <c r="D62" s="141"/>
      <c r="E62" s="217"/>
      <c r="F62" s="141"/>
      <c r="G62" s="142"/>
    </row>
    <row r="63" spans="1:7" ht="14.25" customHeight="1" x14ac:dyDescent="0.2">
      <c r="A63" s="24" t="s">
        <v>62</v>
      </c>
      <c r="B63" s="280" t="s">
        <v>125</v>
      </c>
      <c r="C63" s="281"/>
      <c r="D63" s="281"/>
      <c r="E63" s="281"/>
      <c r="F63" s="281"/>
      <c r="G63" s="282"/>
    </row>
    <row r="64" spans="1:7" x14ac:dyDescent="0.2">
      <c r="A64" s="283"/>
      <c r="B64" s="284"/>
      <c r="C64" s="284"/>
      <c r="D64" s="284"/>
      <c r="E64" s="284"/>
      <c r="F64" s="284"/>
      <c r="G64" s="285"/>
    </row>
    <row r="65" spans="1:7" x14ac:dyDescent="0.2">
      <c r="A65" s="24" t="s">
        <v>14</v>
      </c>
      <c r="B65" s="144" t="s">
        <v>11</v>
      </c>
      <c r="C65" s="173" t="s">
        <v>7</v>
      </c>
      <c r="D65" s="23" t="s">
        <v>5</v>
      </c>
      <c r="E65" s="216" t="s">
        <v>15</v>
      </c>
      <c r="F65" s="30" t="s">
        <v>8</v>
      </c>
      <c r="G65" s="25" t="s">
        <v>16</v>
      </c>
    </row>
    <row r="66" spans="1:7" x14ac:dyDescent="0.2">
      <c r="A66" s="283" t="str">
        <f>$A$29</f>
        <v>REFERÊNCIA:  SINAPI - JUNHO DE 2020 / COMPOSIÇÃO PRÓPRIA</v>
      </c>
      <c r="B66" s="284"/>
      <c r="C66" s="284"/>
      <c r="D66" s="284"/>
      <c r="E66" s="284"/>
      <c r="F66" s="284"/>
      <c r="G66" s="285"/>
    </row>
    <row r="67" spans="1:7" ht="14.25" customHeight="1" x14ac:dyDescent="0.2">
      <c r="A67" s="105" t="s">
        <v>11</v>
      </c>
      <c r="B67" s="286" t="s">
        <v>59</v>
      </c>
      <c r="C67" s="284"/>
      <c r="D67" s="284"/>
      <c r="E67" s="284"/>
      <c r="F67" s="284"/>
      <c r="G67" s="285"/>
    </row>
    <row r="68" spans="1:7" ht="14.25" customHeight="1" x14ac:dyDescent="0.2">
      <c r="A68" s="117" t="s">
        <v>13</v>
      </c>
      <c r="B68" s="193">
        <v>88264</v>
      </c>
      <c r="C68" s="172" t="s">
        <v>18</v>
      </c>
      <c r="D68" s="118" t="s">
        <v>17</v>
      </c>
      <c r="E68" s="194">
        <v>0.3</v>
      </c>
      <c r="F68" s="119">
        <v>18.38</v>
      </c>
      <c r="G68" s="120">
        <f t="shared" ref="G68:G69" si="5">TRUNC(E68*F68,2)</f>
        <v>5.51</v>
      </c>
    </row>
    <row r="69" spans="1:7" x14ac:dyDescent="0.2">
      <c r="A69" s="117" t="s">
        <v>13</v>
      </c>
      <c r="B69" s="193">
        <v>88247</v>
      </c>
      <c r="C69" s="172" t="s">
        <v>77</v>
      </c>
      <c r="D69" s="118" t="s">
        <v>17</v>
      </c>
      <c r="E69" s="194">
        <v>0.3</v>
      </c>
      <c r="F69" s="119">
        <v>14.33</v>
      </c>
      <c r="G69" s="120">
        <f t="shared" si="5"/>
        <v>4.29</v>
      </c>
    </row>
    <row r="70" spans="1:7" ht="38.25" x14ac:dyDescent="0.2">
      <c r="A70" s="117" t="s">
        <v>13</v>
      </c>
      <c r="B70" s="193">
        <v>5928</v>
      </c>
      <c r="C70" s="172" t="s">
        <v>78</v>
      </c>
      <c r="D70" s="118" t="s">
        <v>85</v>
      </c>
      <c r="E70" s="194">
        <v>0.3</v>
      </c>
      <c r="F70" s="119">
        <v>131.69999999999999</v>
      </c>
      <c r="G70" s="120">
        <f t="shared" ref="G70" si="6">TRUNC(E70*F70,2)</f>
        <v>39.51</v>
      </c>
    </row>
    <row r="71" spans="1:7" x14ac:dyDescent="0.2">
      <c r="A71" s="287" t="s">
        <v>60</v>
      </c>
      <c r="B71" s="288"/>
      <c r="C71" s="288"/>
      <c r="D71" s="288"/>
      <c r="E71" s="288"/>
      <c r="F71" s="289"/>
      <c r="G71" s="120">
        <f>TRUNC(SUM(G68:G70),2)</f>
        <v>49.31</v>
      </c>
    </row>
    <row r="72" spans="1:7" x14ac:dyDescent="0.2">
      <c r="A72" s="290"/>
      <c r="B72" s="291"/>
      <c r="C72" s="291"/>
      <c r="D72" s="291"/>
      <c r="E72" s="291"/>
      <c r="F72" s="291"/>
      <c r="G72" s="292"/>
    </row>
    <row r="73" spans="1:7" x14ac:dyDescent="0.2">
      <c r="A73" s="276" t="s">
        <v>37</v>
      </c>
      <c r="B73" s="277"/>
      <c r="C73" s="277"/>
      <c r="D73" s="277"/>
      <c r="E73" s="277"/>
      <c r="F73" s="278"/>
      <c r="G73" s="27">
        <f>TRUNC(G71,2)</f>
        <v>49.31</v>
      </c>
    </row>
    <row r="74" spans="1:7" x14ac:dyDescent="0.2">
      <c r="A74" s="279" t="s">
        <v>98</v>
      </c>
      <c r="B74" s="277"/>
      <c r="C74" s="277"/>
      <c r="D74" s="277"/>
      <c r="E74" s="277"/>
      <c r="F74" s="277"/>
      <c r="G74" s="171">
        <f>((G71*(1+$B$6)))</f>
        <v>65.558662464648933</v>
      </c>
    </row>
    <row r="75" spans="1:7" ht="14.25" customHeight="1" x14ac:dyDescent="0.2">
      <c r="A75" s="140"/>
      <c r="B75" s="141"/>
      <c r="C75" s="175"/>
      <c r="D75" s="141"/>
      <c r="E75" s="217"/>
      <c r="F75" s="141"/>
      <c r="G75" s="142"/>
    </row>
    <row r="76" spans="1:7" x14ac:dyDescent="0.2">
      <c r="A76" s="24" t="s">
        <v>64</v>
      </c>
      <c r="B76" s="280" t="s">
        <v>132</v>
      </c>
      <c r="C76" s="281"/>
      <c r="D76" s="281"/>
      <c r="E76" s="281"/>
      <c r="F76" s="281"/>
      <c r="G76" s="282"/>
    </row>
    <row r="77" spans="1:7" x14ac:dyDescent="0.2">
      <c r="A77" s="283"/>
      <c r="B77" s="284"/>
      <c r="C77" s="284"/>
      <c r="D77" s="284"/>
      <c r="E77" s="284"/>
      <c r="F77" s="284"/>
      <c r="G77" s="285"/>
    </row>
    <row r="78" spans="1:7" x14ac:dyDescent="0.2">
      <c r="A78" s="24" t="s">
        <v>14</v>
      </c>
      <c r="B78" s="144" t="s">
        <v>11</v>
      </c>
      <c r="C78" s="173" t="s">
        <v>7</v>
      </c>
      <c r="D78" s="23" t="s">
        <v>5</v>
      </c>
      <c r="E78" s="216" t="s">
        <v>15</v>
      </c>
      <c r="F78" s="30" t="s">
        <v>8</v>
      </c>
      <c r="G78" s="25" t="s">
        <v>16</v>
      </c>
    </row>
    <row r="79" spans="1:7" x14ac:dyDescent="0.2">
      <c r="A79" s="283" t="str">
        <f>$A$29</f>
        <v>REFERÊNCIA:  SINAPI - JUNHO DE 2020 / COMPOSIÇÃO PRÓPRIA</v>
      </c>
      <c r="B79" s="284"/>
      <c r="C79" s="284"/>
      <c r="D79" s="284"/>
      <c r="E79" s="284"/>
      <c r="F79" s="284"/>
      <c r="G79" s="285"/>
    </row>
    <row r="80" spans="1:7" x14ac:dyDescent="0.2">
      <c r="A80" s="143"/>
      <c r="B80" s="28"/>
      <c r="C80" s="28"/>
      <c r="D80" s="28"/>
      <c r="E80" s="218"/>
      <c r="F80" s="28"/>
      <c r="G80" s="29"/>
    </row>
    <row r="81" spans="1:7" x14ac:dyDescent="0.2">
      <c r="A81" s="105" t="s">
        <v>11</v>
      </c>
      <c r="B81" s="286" t="s">
        <v>59</v>
      </c>
      <c r="C81" s="284"/>
      <c r="D81" s="284"/>
      <c r="E81" s="284"/>
      <c r="F81" s="284"/>
      <c r="G81" s="285"/>
    </row>
    <row r="82" spans="1:7" x14ac:dyDescent="0.2">
      <c r="A82" s="117" t="s">
        <v>13</v>
      </c>
      <c r="B82" s="118">
        <v>88264</v>
      </c>
      <c r="C82" s="172" t="s">
        <v>18</v>
      </c>
      <c r="D82" s="118" t="s">
        <v>17</v>
      </c>
      <c r="E82" s="122">
        <v>0.05</v>
      </c>
      <c r="F82" s="119">
        <v>18.38</v>
      </c>
      <c r="G82" s="120">
        <f t="shared" ref="G82:G83" si="7">TRUNC(E82*F82,2)</f>
        <v>0.91</v>
      </c>
    </row>
    <row r="83" spans="1:7" x14ac:dyDescent="0.2">
      <c r="A83" s="117" t="s">
        <v>13</v>
      </c>
      <c r="B83" s="118">
        <v>88247</v>
      </c>
      <c r="C83" s="172" t="s">
        <v>77</v>
      </c>
      <c r="D83" s="118" t="s">
        <v>17</v>
      </c>
      <c r="E83" s="122">
        <v>0.05</v>
      </c>
      <c r="F83" s="119">
        <v>14.33</v>
      </c>
      <c r="G83" s="120">
        <f t="shared" si="7"/>
        <v>0.71</v>
      </c>
    </row>
    <row r="84" spans="1:7" x14ac:dyDescent="0.2">
      <c r="A84" s="287" t="s">
        <v>60</v>
      </c>
      <c r="B84" s="288"/>
      <c r="C84" s="288"/>
      <c r="D84" s="288"/>
      <c r="E84" s="288"/>
      <c r="F84" s="289"/>
      <c r="G84" s="120">
        <f>TRUNC(SUM(G82:G83),2)</f>
        <v>1.62</v>
      </c>
    </row>
    <row r="85" spans="1:7" x14ac:dyDescent="0.2">
      <c r="A85" s="105" t="s">
        <v>11</v>
      </c>
      <c r="B85" s="286" t="s">
        <v>35</v>
      </c>
      <c r="C85" s="284"/>
      <c r="D85" s="284"/>
      <c r="E85" s="284"/>
      <c r="F85" s="284"/>
      <c r="G85" s="285"/>
    </row>
    <row r="86" spans="1:7" x14ac:dyDescent="0.2">
      <c r="A86" s="117" t="s">
        <v>12</v>
      </c>
      <c r="B86" s="118" t="s">
        <v>6</v>
      </c>
      <c r="C86" s="195" t="s">
        <v>133</v>
      </c>
      <c r="D86" s="118" t="s">
        <v>106</v>
      </c>
      <c r="E86" s="122">
        <v>1</v>
      </c>
      <c r="F86" s="119">
        <v>1</v>
      </c>
      <c r="G86" s="120">
        <f t="shared" ref="G86" si="8">TRUNC(E86*F86,2)</f>
        <v>1</v>
      </c>
    </row>
    <row r="87" spans="1:7" x14ac:dyDescent="0.2">
      <c r="A87" s="287" t="s">
        <v>58</v>
      </c>
      <c r="B87" s="288"/>
      <c r="C87" s="288"/>
      <c r="D87" s="288"/>
      <c r="E87" s="288"/>
      <c r="F87" s="289"/>
      <c r="G87" s="120">
        <f>TRUNC(SUM(G86:G86),2)</f>
        <v>1</v>
      </c>
    </row>
    <row r="88" spans="1:7" x14ac:dyDescent="0.2">
      <c r="A88" s="290"/>
      <c r="B88" s="291"/>
      <c r="C88" s="291"/>
      <c r="D88" s="291"/>
      <c r="E88" s="291"/>
      <c r="F88" s="291"/>
      <c r="G88" s="292"/>
    </row>
    <row r="89" spans="1:7" x14ac:dyDescent="0.2">
      <c r="A89" s="276" t="s">
        <v>37</v>
      </c>
      <c r="B89" s="277"/>
      <c r="C89" s="277"/>
      <c r="D89" s="277"/>
      <c r="E89" s="277"/>
      <c r="F89" s="278"/>
      <c r="G89" s="27">
        <f>TRUNC(G84+G87,2)</f>
        <v>2.62</v>
      </c>
    </row>
    <row r="90" spans="1:7" x14ac:dyDescent="0.2">
      <c r="A90" s="279" t="s">
        <v>98</v>
      </c>
      <c r="B90" s="277"/>
      <c r="C90" s="277"/>
      <c r="D90" s="277"/>
      <c r="E90" s="277"/>
      <c r="F90" s="277"/>
      <c r="G90" s="171">
        <f>((G84*(1+$B$6))+G87*($E$6+1))</f>
        <v>3.363116614912486</v>
      </c>
    </row>
    <row r="91" spans="1:7" x14ac:dyDescent="0.2">
      <c r="A91" s="21"/>
      <c r="B91" s="22"/>
      <c r="C91" s="17"/>
      <c r="D91" s="22"/>
      <c r="E91" s="219"/>
      <c r="F91" s="19"/>
      <c r="G91" s="20"/>
    </row>
    <row r="92" spans="1:7" x14ac:dyDescent="0.2">
      <c r="A92" s="24" t="s">
        <v>140</v>
      </c>
      <c r="B92" s="280" t="s">
        <v>141</v>
      </c>
      <c r="C92" s="281"/>
      <c r="D92" s="281"/>
      <c r="E92" s="281"/>
      <c r="F92" s="281"/>
      <c r="G92" s="282"/>
    </row>
    <row r="93" spans="1:7" x14ac:dyDescent="0.2">
      <c r="A93" s="283"/>
      <c r="B93" s="284"/>
      <c r="C93" s="284"/>
      <c r="D93" s="284"/>
      <c r="E93" s="284"/>
      <c r="F93" s="284"/>
      <c r="G93" s="285"/>
    </row>
    <row r="94" spans="1:7" x14ac:dyDescent="0.2">
      <c r="A94" s="24" t="s">
        <v>14</v>
      </c>
      <c r="B94" s="144" t="s">
        <v>11</v>
      </c>
      <c r="C94" s="173" t="s">
        <v>7</v>
      </c>
      <c r="D94" s="23" t="s">
        <v>5</v>
      </c>
      <c r="E94" s="216" t="s">
        <v>15</v>
      </c>
      <c r="F94" s="30" t="s">
        <v>8</v>
      </c>
      <c r="G94" s="25" t="s">
        <v>16</v>
      </c>
    </row>
    <row r="95" spans="1:7" x14ac:dyDescent="0.2">
      <c r="A95" s="283" t="str">
        <f>$A$29</f>
        <v>REFERÊNCIA:  SINAPI - JUNHO DE 2020 / COMPOSIÇÃO PRÓPRIA</v>
      </c>
      <c r="B95" s="284"/>
      <c r="C95" s="284"/>
      <c r="D95" s="284"/>
      <c r="E95" s="284"/>
      <c r="F95" s="284"/>
      <c r="G95" s="285"/>
    </row>
    <row r="96" spans="1:7" x14ac:dyDescent="0.2">
      <c r="A96" s="143"/>
      <c r="B96" s="28"/>
      <c r="C96" s="28"/>
      <c r="D96" s="28"/>
      <c r="E96" s="218"/>
      <c r="F96" s="28"/>
      <c r="G96" s="29"/>
    </row>
    <row r="97" spans="1:7" x14ac:dyDescent="0.2">
      <c r="A97" s="105" t="s">
        <v>11</v>
      </c>
      <c r="B97" s="286" t="s">
        <v>59</v>
      </c>
      <c r="C97" s="284"/>
      <c r="D97" s="284"/>
      <c r="E97" s="284"/>
      <c r="F97" s="284"/>
      <c r="G97" s="285"/>
    </row>
    <row r="98" spans="1:7" x14ac:dyDescent="0.2">
      <c r="A98" s="117" t="s">
        <v>13</v>
      </c>
      <c r="B98" s="118">
        <v>88264</v>
      </c>
      <c r="C98" s="172" t="s">
        <v>18</v>
      </c>
      <c r="D98" s="118" t="s">
        <v>17</v>
      </c>
      <c r="E98" s="122">
        <v>0.33</v>
      </c>
      <c r="F98" s="119">
        <v>18.38</v>
      </c>
      <c r="G98" s="120">
        <f t="shared" ref="G98:G100" si="9">TRUNC(E98*F98,2)</f>
        <v>6.06</v>
      </c>
    </row>
    <row r="99" spans="1:7" x14ac:dyDescent="0.2">
      <c r="A99" s="117" t="s">
        <v>13</v>
      </c>
      <c r="B99" s="118">
        <v>88247</v>
      </c>
      <c r="C99" s="172" t="s">
        <v>77</v>
      </c>
      <c r="D99" s="118" t="s">
        <v>17</v>
      </c>
      <c r="E99" s="122">
        <v>0.33</v>
      </c>
      <c r="F99" s="119">
        <v>14.33</v>
      </c>
      <c r="G99" s="120">
        <f t="shared" ref="G99" si="10">TRUNC(E99*F99,2)</f>
        <v>4.72</v>
      </c>
    </row>
    <row r="100" spans="1:7" ht="38.25" x14ac:dyDescent="0.2">
      <c r="A100" s="117" t="s">
        <v>13</v>
      </c>
      <c r="B100" s="118">
        <v>5928</v>
      </c>
      <c r="C100" s="172" t="s">
        <v>78</v>
      </c>
      <c r="D100" s="118" t="s">
        <v>85</v>
      </c>
      <c r="E100" s="122">
        <v>0.33</v>
      </c>
      <c r="F100" s="119">
        <v>131.69999999999999</v>
      </c>
      <c r="G100" s="120">
        <f t="shared" si="9"/>
        <v>43.46</v>
      </c>
    </row>
    <row r="101" spans="1:7" x14ac:dyDescent="0.2">
      <c r="A101" s="287" t="s">
        <v>60</v>
      </c>
      <c r="B101" s="288"/>
      <c r="C101" s="288"/>
      <c r="D101" s="288"/>
      <c r="E101" s="288"/>
      <c r="F101" s="289"/>
      <c r="G101" s="120">
        <f>TRUNC(SUM(G98:G100),2)</f>
        <v>54.24</v>
      </c>
    </row>
    <row r="102" spans="1:7" x14ac:dyDescent="0.2">
      <c r="A102" s="105" t="s">
        <v>11</v>
      </c>
      <c r="B102" s="286" t="s">
        <v>35</v>
      </c>
      <c r="C102" s="284"/>
      <c r="D102" s="284"/>
      <c r="E102" s="284"/>
      <c r="F102" s="284"/>
      <c r="G102" s="285"/>
    </row>
    <row r="103" spans="1:7" ht="51" x14ac:dyDescent="0.2">
      <c r="A103" s="117" t="s">
        <v>12</v>
      </c>
      <c r="B103" s="118" t="s">
        <v>6</v>
      </c>
      <c r="C103" s="195" t="s">
        <v>142</v>
      </c>
      <c r="D103" s="118" t="s">
        <v>105</v>
      </c>
      <c r="E103" s="122">
        <v>1</v>
      </c>
      <c r="F103" s="119">
        <v>788</v>
      </c>
      <c r="G103" s="120">
        <f t="shared" ref="G103" si="11">TRUNC(E103*F103,2)</f>
        <v>788</v>
      </c>
    </row>
    <row r="104" spans="1:7" x14ac:dyDescent="0.2">
      <c r="A104" s="287" t="s">
        <v>58</v>
      </c>
      <c r="B104" s="288"/>
      <c r="C104" s="288"/>
      <c r="D104" s="288"/>
      <c r="E104" s="288"/>
      <c r="F104" s="289"/>
      <c r="G104" s="120">
        <f>TRUNC(SUM(G103:G103),2)</f>
        <v>788</v>
      </c>
    </row>
    <row r="105" spans="1:7" x14ac:dyDescent="0.2">
      <c r="A105" s="290"/>
      <c r="B105" s="291"/>
      <c r="C105" s="291"/>
      <c r="D105" s="291"/>
      <c r="E105" s="291"/>
      <c r="F105" s="291"/>
      <c r="G105" s="292"/>
    </row>
    <row r="106" spans="1:7" x14ac:dyDescent="0.2">
      <c r="A106" s="276" t="s">
        <v>37</v>
      </c>
      <c r="B106" s="277"/>
      <c r="C106" s="277"/>
      <c r="D106" s="277"/>
      <c r="E106" s="277"/>
      <c r="F106" s="278"/>
      <c r="G106" s="27">
        <f>TRUNC(G101+G104,2)</f>
        <v>842.24</v>
      </c>
    </row>
    <row r="107" spans="1:7" x14ac:dyDescent="0.2">
      <c r="A107" s="279" t="s">
        <v>98</v>
      </c>
      <c r="B107" s="277"/>
      <c r="C107" s="277"/>
      <c r="D107" s="277"/>
      <c r="E107" s="277"/>
      <c r="F107" s="277"/>
      <c r="G107" s="171">
        <f>((G101*(1+$B$6))+G104*($E$6+1))</f>
        <v>1025.0362311478818</v>
      </c>
    </row>
    <row r="108" spans="1:7" x14ac:dyDescent="0.2">
      <c r="A108" s="21"/>
      <c r="B108" s="22"/>
      <c r="C108" s="17"/>
      <c r="D108" s="22"/>
      <c r="E108" s="219"/>
      <c r="F108" s="19"/>
      <c r="G108" s="20"/>
    </row>
    <row r="109" spans="1:7" x14ac:dyDescent="0.2">
      <c r="A109" s="24" t="s">
        <v>143</v>
      </c>
      <c r="B109" s="280" t="s">
        <v>144</v>
      </c>
      <c r="C109" s="281"/>
      <c r="D109" s="281"/>
      <c r="E109" s="281"/>
      <c r="F109" s="281"/>
      <c r="G109" s="282"/>
    </row>
    <row r="110" spans="1:7" x14ac:dyDescent="0.2">
      <c r="A110" s="283"/>
      <c r="B110" s="284"/>
      <c r="C110" s="284"/>
      <c r="D110" s="284"/>
      <c r="E110" s="284"/>
      <c r="F110" s="284"/>
      <c r="G110" s="285"/>
    </row>
    <row r="111" spans="1:7" x14ac:dyDescent="0.2">
      <c r="A111" s="24" t="s">
        <v>14</v>
      </c>
      <c r="B111" s="144" t="s">
        <v>11</v>
      </c>
      <c r="C111" s="173" t="s">
        <v>7</v>
      </c>
      <c r="D111" s="23" t="s">
        <v>5</v>
      </c>
      <c r="E111" s="216" t="s">
        <v>15</v>
      </c>
      <c r="F111" s="30" t="s">
        <v>8</v>
      </c>
      <c r="G111" s="25" t="s">
        <v>16</v>
      </c>
    </row>
    <row r="112" spans="1:7" x14ac:dyDescent="0.2">
      <c r="A112" s="283" t="str">
        <f>$A$29</f>
        <v>REFERÊNCIA:  SINAPI - JUNHO DE 2020 / COMPOSIÇÃO PRÓPRIA</v>
      </c>
      <c r="B112" s="284"/>
      <c r="C112" s="284"/>
      <c r="D112" s="284"/>
      <c r="E112" s="284"/>
      <c r="F112" s="284"/>
      <c r="G112" s="285"/>
    </row>
    <row r="113" spans="1:7" x14ac:dyDescent="0.2">
      <c r="A113" s="143"/>
      <c r="B113" s="28"/>
      <c r="C113" s="28"/>
      <c r="D113" s="28"/>
      <c r="E113" s="218"/>
      <c r="F113" s="28"/>
      <c r="G113" s="29"/>
    </row>
    <row r="114" spans="1:7" x14ac:dyDescent="0.2">
      <c r="A114" s="105" t="s">
        <v>11</v>
      </c>
      <c r="B114" s="286" t="s">
        <v>59</v>
      </c>
      <c r="C114" s="284"/>
      <c r="D114" s="284"/>
      <c r="E114" s="284"/>
      <c r="F114" s="284"/>
      <c r="G114" s="285"/>
    </row>
    <row r="115" spans="1:7" x14ac:dyDescent="0.2">
      <c r="A115" s="117" t="s">
        <v>13</v>
      </c>
      <c r="B115" s="118">
        <v>88264</v>
      </c>
      <c r="C115" s="172" t="s">
        <v>18</v>
      </c>
      <c r="D115" s="118" t="s">
        <v>17</v>
      </c>
      <c r="E115" s="122">
        <v>1</v>
      </c>
      <c r="F115" s="119">
        <v>18.38</v>
      </c>
      <c r="G115" s="120">
        <f t="shared" ref="G115:G117" si="12">TRUNC(E115*F115,2)</f>
        <v>18.38</v>
      </c>
    </row>
    <row r="116" spans="1:7" x14ac:dyDescent="0.2">
      <c r="A116" s="117" t="s">
        <v>13</v>
      </c>
      <c r="B116" s="118">
        <v>88247</v>
      </c>
      <c r="C116" s="172" t="s">
        <v>77</v>
      </c>
      <c r="D116" s="118" t="s">
        <v>17</v>
      </c>
      <c r="E116" s="122">
        <v>1</v>
      </c>
      <c r="F116" s="119">
        <v>14.33</v>
      </c>
      <c r="G116" s="120">
        <f t="shared" si="12"/>
        <v>14.33</v>
      </c>
    </row>
    <row r="117" spans="1:7" ht="38.25" x14ac:dyDescent="0.2">
      <c r="A117" s="117" t="s">
        <v>13</v>
      </c>
      <c r="B117" s="118">
        <v>5928</v>
      </c>
      <c r="C117" s="172" t="s">
        <v>78</v>
      </c>
      <c r="D117" s="118" t="s">
        <v>85</v>
      </c>
      <c r="E117" s="122">
        <v>1</v>
      </c>
      <c r="F117" s="119">
        <v>131.69999999999999</v>
      </c>
      <c r="G117" s="120">
        <f t="shared" si="12"/>
        <v>131.69999999999999</v>
      </c>
    </row>
    <row r="118" spans="1:7" x14ac:dyDescent="0.2">
      <c r="A118" s="287" t="s">
        <v>60</v>
      </c>
      <c r="B118" s="288"/>
      <c r="C118" s="288"/>
      <c r="D118" s="288"/>
      <c r="E118" s="288"/>
      <c r="F118" s="289"/>
      <c r="G118" s="120">
        <f>TRUNC(SUM(G115:G117),2)</f>
        <v>164.41</v>
      </c>
    </row>
    <row r="119" spans="1:7" x14ac:dyDescent="0.2">
      <c r="A119" s="105" t="s">
        <v>11</v>
      </c>
      <c r="B119" s="286" t="s">
        <v>35</v>
      </c>
      <c r="C119" s="284"/>
      <c r="D119" s="284"/>
      <c r="E119" s="284"/>
      <c r="F119" s="284"/>
      <c r="G119" s="285"/>
    </row>
    <row r="120" spans="1:7" ht="89.25" x14ac:dyDescent="0.2">
      <c r="A120" s="117" t="s">
        <v>12</v>
      </c>
      <c r="B120" s="118" t="s">
        <v>6</v>
      </c>
      <c r="C120" s="195" t="s">
        <v>145</v>
      </c>
      <c r="D120" s="118" t="s">
        <v>105</v>
      </c>
      <c r="E120" s="122">
        <v>1</v>
      </c>
      <c r="F120" s="119">
        <v>5932</v>
      </c>
      <c r="G120" s="120">
        <f t="shared" ref="G120" si="13">TRUNC(E120*F120,2)</f>
        <v>5932</v>
      </c>
    </row>
    <row r="121" spans="1:7" x14ac:dyDescent="0.2">
      <c r="A121" s="287" t="s">
        <v>58</v>
      </c>
      <c r="B121" s="288"/>
      <c r="C121" s="288"/>
      <c r="D121" s="288"/>
      <c r="E121" s="288"/>
      <c r="F121" s="289"/>
      <c r="G121" s="120">
        <f>TRUNC(SUM(G120:G120),2)</f>
        <v>5932</v>
      </c>
    </row>
    <row r="122" spans="1:7" x14ac:dyDescent="0.2">
      <c r="A122" s="290"/>
      <c r="B122" s="291"/>
      <c r="C122" s="291"/>
      <c r="D122" s="291"/>
      <c r="E122" s="291"/>
      <c r="F122" s="291"/>
      <c r="G122" s="292"/>
    </row>
    <row r="123" spans="1:7" x14ac:dyDescent="0.2">
      <c r="A123" s="276" t="s">
        <v>37</v>
      </c>
      <c r="B123" s="277"/>
      <c r="C123" s="277"/>
      <c r="D123" s="277"/>
      <c r="E123" s="277"/>
      <c r="F123" s="278"/>
      <c r="G123" s="27">
        <f>TRUNC(G118+G121,2)</f>
        <v>6096.41</v>
      </c>
    </row>
    <row r="124" spans="1:7" x14ac:dyDescent="0.2">
      <c r="A124" s="279" t="s">
        <v>98</v>
      </c>
      <c r="B124" s="277"/>
      <c r="C124" s="305"/>
      <c r="D124" s="277"/>
      <c r="E124" s="277"/>
      <c r="F124" s="277"/>
      <c r="G124" s="171">
        <f>((G118*(1+$B$6))+G121*($E$6+1))</f>
        <v>7392.1136772542768</v>
      </c>
    </row>
    <row r="125" spans="1:7" x14ac:dyDescent="0.2">
      <c r="A125" s="235"/>
      <c r="B125" s="235"/>
      <c r="C125" s="237"/>
      <c r="D125" s="235"/>
      <c r="E125" s="235"/>
      <c r="F125" s="235"/>
      <c r="G125" s="236"/>
    </row>
    <row r="126" spans="1:7" x14ac:dyDescent="0.2">
      <c r="A126" s="235"/>
      <c r="B126" s="235"/>
      <c r="C126" s="235"/>
      <c r="D126" s="235"/>
      <c r="E126" s="235"/>
      <c r="F126" s="235"/>
      <c r="G126" s="236"/>
    </row>
    <row r="127" spans="1:7" x14ac:dyDescent="0.2">
      <c r="A127" s="235"/>
      <c r="B127" s="235"/>
      <c r="C127" s="235"/>
      <c r="D127" s="235"/>
      <c r="E127" s="235"/>
      <c r="F127" s="235"/>
      <c r="G127" s="236"/>
    </row>
    <row r="128" spans="1:7" x14ac:dyDescent="0.2">
      <c r="A128" s="21"/>
      <c r="B128" s="22"/>
      <c r="C128" s="178"/>
      <c r="D128" s="154"/>
      <c r="E128" s="220"/>
      <c r="F128" s="19"/>
      <c r="G128" s="20"/>
    </row>
    <row r="129" spans="1:7" x14ac:dyDescent="0.2">
      <c r="A129" s="21"/>
      <c r="B129" s="22"/>
      <c r="C129" s="179" t="str">
        <f>'PO - VIA 2'!D31</f>
        <v xml:space="preserve">PROFISSIONAL </v>
      </c>
      <c r="D129" s="154"/>
      <c r="E129" s="220"/>
      <c r="F129" s="19"/>
      <c r="G129" s="20"/>
    </row>
    <row r="130" spans="1:7" x14ac:dyDescent="0.2">
      <c r="A130" s="21"/>
      <c r="B130" s="22"/>
      <c r="C130" s="154" t="str">
        <f>'PO - VIA 2'!D32</f>
        <v xml:space="preserve">MARCUS PAULO SILVA ROCHA AGUIAR </v>
      </c>
      <c r="D130" s="275"/>
      <c r="E130" s="275"/>
      <c r="F130" s="19"/>
      <c r="G130" s="20"/>
    </row>
    <row r="131" spans="1:7" x14ac:dyDescent="0.2">
      <c r="A131" s="21"/>
      <c r="B131" s="22"/>
      <c r="C131" s="154" t="str">
        <f>'PO - VIA 2'!D33</f>
        <v>CREA 18676 /DF</v>
      </c>
      <c r="D131" s="275"/>
      <c r="E131" s="275"/>
      <c r="F131" s="19"/>
      <c r="G131" s="20"/>
    </row>
    <row r="132" spans="1:7" ht="13.5" thickBot="1" x14ac:dyDescent="0.25">
      <c r="A132" s="106"/>
      <c r="B132" s="107"/>
      <c r="C132" s="108"/>
      <c r="D132" s="274"/>
      <c r="E132" s="274"/>
      <c r="F132" s="109"/>
      <c r="G132" s="110"/>
    </row>
  </sheetData>
  <mergeCells count="73">
    <mergeCell ref="A121:F121"/>
    <mergeCell ref="A122:G122"/>
    <mergeCell ref="A123:F123"/>
    <mergeCell ref="A124:F124"/>
    <mergeCell ref="A110:G110"/>
    <mergeCell ref="A112:G112"/>
    <mergeCell ref="B114:G114"/>
    <mergeCell ref="A118:F118"/>
    <mergeCell ref="B119:G119"/>
    <mergeCell ref="A104:F104"/>
    <mergeCell ref="A105:G105"/>
    <mergeCell ref="A106:F106"/>
    <mergeCell ref="A107:F107"/>
    <mergeCell ref="B109:G109"/>
    <mergeCell ref="A93:G93"/>
    <mergeCell ref="A95:G95"/>
    <mergeCell ref="B97:G97"/>
    <mergeCell ref="A101:F101"/>
    <mergeCell ref="B102:G102"/>
    <mergeCell ref="A1:G1"/>
    <mergeCell ref="A34:F34"/>
    <mergeCell ref="A35:G35"/>
    <mergeCell ref="B7:G7"/>
    <mergeCell ref="A8:G8"/>
    <mergeCell ref="A10:G10"/>
    <mergeCell ref="B11:G11"/>
    <mergeCell ref="A15:F15"/>
    <mergeCell ref="B16:G16"/>
    <mergeCell ref="A21:F21"/>
    <mergeCell ref="A22:G22"/>
    <mergeCell ref="A23:F23"/>
    <mergeCell ref="A24:F24"/>
    <mergeCell ref="A25:G25"/>
    <mergeCell ref="A2:G2"/>
    <mergeCell ref="B26:G26"/>
    <mergeCell ref="A27:G27"/>
    <mergeCell ref="A36:F36"/>
    <mergeCell ref="A29:G29"/>
    <mergeCell ref="B30:G30"/>
    <mergeCell ref="B48:G48"/>
    <mergeCell ref="A47:F47"/>
    <mergeCell ref="B39:G39"/>
    <mergeCell ref="A37:F37"/>
    <mergeCell ref="A38:G38"/>
    <mergeCell ref="A40:G40"/>
    <mergeCell ref="A61:F61"/>
    <mergeCell ref="A60:F60"/>
    <mergeCell ref="A59:G59"/>
    <mergeCell ref="A58:F58"/>
    <mergeCell ref="A42:G42"/>
    <mergeCell ref="B43:G43"/>
    <mergeCell ref="A71:F71"/>
    <mergeCell ref="B63:G63"/>
    <mergeCell ref="A72:G72"/>
    <mergeCell ref="B67:G67"/>
    <mergeCell ref="A64:G64"/>
    <mergeCell ref="A66:G66"/>
    <mergeCell ref="D132:E132"/>
    <mergeCell ref="D130:E130"/>
    <mergeCell ref="D131:E131"/>
    <mergeCell ref="A73:F73"/>
    <mergeCell ref="A74:F74"/>
    <mergeCell ref="A90:F90"/>
    <mergeCell ref="B76:G76"/>
    <mergeCell ref="A77:G77"/>
    <mergeCell ref="A79:G79"/>
    <mergeCell ref="B81:G81"/>
    <mergeCell ref="A84:F84"/>
    <mergeCell ref="B85:G85"/>
    <mergeCell ref="A87:F87"/>
    <mergeCell ref="A88:G88"/>
    <mergeCell ref="A89:F89"/>
    <mergeCell ref="B92:G92"/>
  </mergeCells>
  <pageMargins left="0.39370078740157483" right="0.27559055118110237" top="0.31496062992125984" bottom="0.74803149606299213" header="0.31496062992125984" footer="0.31496062992125984"/>
  <pageSetup paperSize="9" scale="57" fitToHeight="0" orientation="portrait" r:id="rId1"/>
  <headerFooter alignWithMargins="0">
    <oddFooter>&amp;R&amp;P / &amp;N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J48"/>
  <sheetViews>
    <sheetView showGridLines="0" view="pageBreakPreview" zoomScaleSheetLayoutView="100" workbookViewId="0">
      <selection activeCell="A15" sqref="A15:J15"/>
    </sheetView>
  </sheetViews>
  <sheetFormatPr defaultColWidth="9.28515625" defaultRowHeight="12.75" x14ac:dyDescent="0.2"/>
  <cols>
    <col min="1" max="1" width="9.28515625" style="6"/>
    <col min="2" max="2" width="12.140625" style="6" customWidth="1"/>
    <col min="3" max="3" width="9.28515625" style="6"/>
    <col min="4" max="4" width="11" style="6" customWidth="1"/>
    <col min="5" max="257" width="9.28515625" style="6"/>
    <col min="258" max="258" width="12.140625" style="6" customWidth="1"/>
    <col min="259" max="259" width="9.28515625" style="6"/>
    <col min="260" max="260" width="11" style="6" customWidth="1"/>
    <col min="261" max="513" width="9.28515625" style="6"/>
    <col min="514" max="514" width="12.140625" style="6" customWidth="1"/>
    <col min="515" max="515" width="9.28515625" style="6"/>
    <col min="516" max="516" width="11" style="6" customWidth="1"/>
    <col min="517" max="769" width="9.28515625" style="6"/>
    <col min="770" max="770" width="12.140625" style="6" customWidth="1"/>
    <col min="771" max="771" width="9.28515625" style="6"/>
    <col min="772" max="772" width="11" style="6" customWidth="1"/>
    <col min="773" max="1025" width="9.28515625" style="6"/>
    <col min="1026" max="1026" width="12.140625" style="6" customWidth="1"/>
    <col min="1027" max="1027" width="9.28515625" style="6"/>
    <col min="1028" max="1028" width="11" style="6" customWidth="1"/>
    <col min="1029" max="1281" width="9.28515625" style="6"/>
    <col min="1282" max="1282" width="12.140625" style="6" customWidth="1"/>
    <col min="1283" max="1283" width="9.28515625" style="6"/>
    <col min="1284" max="1284" width="11" style="6" customWidth="1"/>
    <col min="1285" max="1537" width="9.28515625" style="6"/>
    <col min="1538" max="1538" width="12.140625" style="6" customWidth="1"/>
    <col min="1539" max="1539" width="9.28515625" style="6"/>
    <col min="1540" max="1540" width="11" style="6" customWidth="1"/>
    <col min="1541" max="1793" width="9.28515625" style="6"/>
    <col min="1794" max="1794" width="12.140625" style="6" customWidth="1"/>
    <col min="1795" max="1795" width="9.28515625" style="6"/>
    <col min="1796" max="1796" width="11" style="6" customWidth="1"/>
    <col min="1797" max="2049" width="9.28515625" style="6"/>
    <col min="2050" max="2050" width="12.140625" style="6" customWidth="1"/>
    <col min="2051" max="2051" width="9.28515625" style="6"/>
    <col min="2052" max="2052" width="11" style="6" customWidth="1"/>
    <col min="2053" max="2305" width="9.28515625" style="6"/>
    <col min="2306" max="2306" width="12.140625" style="6" customWidth="1"/>
    <col min="2307" max="2307" width="9.28515625" style="6"/>
    <col min="2308" max="2308" width="11" style="6" customWidth="1"/>
    <col min="2309" max="2561" width="9.28515625" style="6"/>
    <col min="2562" max="2562" width="12.140625" style="6" customWidth="1"/>
    <col min="2563" max="2563" width="9.28515625" style="6"/>
    <col min="2564" max="2564" width="11" style="6" customWidth="1"/>
    <col min="2565" max="2817" width="9.28515625" style="6"/>
    <col min="2818" max="2818" width="12.140625" style="6" customWidth="1"/>
    <col min="2819" max="2819" width="9.28515625" style="6"/>
    <col min="2820" max="2820" width="11" style="6" customWidth="1"/>
    <col min="2821" max="3073" width="9.28515625" style="6"/>
    <col min="3074" max="3074" width="12.140625" style="6" customWidth="1"/>
    <col min="3075" max="3075" width="9.28515625" style="6"/>
    <col min="3076" max="3076" width="11" style="6" customWidth="1"/>
    <col min="3077" max="3329" width="9.28515625" style="6"/>
    <col min="3330" max="3330" width="12.140625" style="6" customWidth="1"/>
    <col min="3331" max="3331" width="9.28515625" style="6"/>
    <col min="3332" max="3332" width="11" style="6" customWidth="1"/>
    <col min="3333" max="3585" width="9.28515625" style="6"/>
    <col min="3586" max="3586" width="12.140625" style="6" customWidth="1"/>
    <col min="3587" max="3587" width="9.28515625" style="6"/>
    <col min="3588" max="3588" width="11" style="6" customWidth="1"/>
    <col min="3589" max="3841" width="9.28515625" style="6"/>
    <col min="3842" max="3842" width="12.140625" style="6" customWidth="1"/>
    <col min="3843" max="3843" width="9.28515625" style="6"/>
    <col min="3844" max="3844" width="11" style="6" customWidth="1"/>
    <col min="3845" max="4097" width="9.28515625" style="6"/>
    <col min="4098" max="4098" width="12.140625" style="6" customWidth="1"/>
    <col min="4099" max="4099" width="9.28515625" style="6"/>
    <col min="4100" max="4100" width="11" style="6" customWidth="1"/>
    <col min="4101" max="4353" width="9.28515625" style="6"/>
    <col min="4354" max="4354" width="12.140625" style="6" customWidth="1"/>
    <col min="4355" max="4355" width="9.28515625" style="6"/>
    <col min="4356" max="4356" width="11" style="6" customWidth="1"/>
    <col min="4357" max="4609" width="9.28515625" style="6"/>
    <col min="4610" max="4610" width="12.140625" style="6" customWidth="1"/>
    <col min="4611" max="4611" width="9.28515625" style="6"/>
    <col min="4612" max="4612" width="11" style="6" customWidth="1"/>
    <col min="4613" max="4865" width="9.28515625" style="6"/>
    <col min="4866" max="4866" width="12.140625" style="6" customWidth="1"/>
    <col min="4867" max="4867" width="9.28515625" style="6"/>
    <col min="4868" max="4868" width="11" style="6" customWidth="1"/>
    <col min="4869" max="5121" width="9.28515625" style="6"/>
    <col min="5122" max="5122" width="12.140625" style="6" customWidth="1"/>
    <col min="5123" max="5123" width="9.28515625" style="6"/>
    <col min="5124" max="5124" width="11" style="6" customWidth="1"/>
    <col min="5125" max="5377" width="9.28515625" style="6"/>
    <col min="5378" max="5378" width="12.140625" style="6" customWidth="1"/>
    <col min="5379" max="5379" width="9.28515625" style="6"/>
    <col min="5380" max="5380" width="11" style="6" customWidth="1"/>
    <col min="5381" max="5633" width="9.28515625" style="6"/>
    <col min="5634" max="5634" width="12.140625" style="6" customWidth="1"/>
    <col min="5635" max="5635" width="9.28515625" style="6"/>
    <col min="5636" max="5636" width="11" style="6" customWidth="1"/>
    <col min="5637" max="5889" width="9.28515625" style="6"/>
    <col min="5890" max="5890" width="12.140625" style="6" customWidth="1"/>
    <col min="5891" max="5891" width="9.28515625" style="6"/>
    <col min="5892" max="5892" width="11" style="6" customWidth="1"/>
    <col min="5893" max="6145" width="9.28515625" style="6"/>
    <col min="6146" max="6146" width="12.140625" style="6" customWidth="1"/>
    <col min="6147" max="6147" width="9.28515625" style="6"/>
    <col min="6148" max="6148" width="11" style="6" customWidth="1"/>
    <col min="6149" max="6401" width="9.28515625" style="6"/>
    <col min="6402" max="6402" width="12.140625" style="6" customWidth="1"/>
    <col min="6403" max="6403" width="9.28515625" style="6"/>
    <col min="6404" max="6404" width="11" style="6" customWidth="1"/>
    <col min="6405" max="6657" width="9.28515625" style="6"/>
    <col min="6658" max="6658" width="12.140625" style="6" customWidth="1"/>
    <col min="6659" max="6659" width="9.28515625" style="6"/>
    <col min="6660" max="6660" width="11" style="6" customWidth="1"/>
    <col min="6661" max="6913" width="9.28515625" style="6"/>
    <col min="6914" max="6914" width="12.140625" style="6" customWidth="1"/>
    <col min="6915" max="6915" width="9.28515625" style="6"/>
    <col min="6916" max="6916" width="11" style="6" customWidth="1"/>
    <col min="6917" max="7169" width="9.28515625" style="6"/>
    <col min="7170" max="7170" width="12.140625" style="6" customWidth="1"/>
    <col min="7171" max="7171" width="9.28515625" style="6"/>
    <col min="7172" max="7172" width="11" style="6" customWidth="1"/>
    <col min="7173" max="7425" width="9.28515625" style="6"/>
    <col min="7426" max="7426" width="12.140625" style="6" customWidth="1"/>
    <col min="7427" max="7427" width="9.28515625" style="6"/>
    <col min="7428" max="7428" width="11" style="6" customWidth="1"/>
    <col min="7429" max="7681" width="9.28515625" style="6"/>
    <col min="7682" max="7682" width="12.140625" style="6" customWidth="1"/>
    <col min="7683" max="7683" width="9.28515625" style="6"/>
    <col min="7684" max="7684" width="11" style="6" customWidth="1"/>
    <col min="7685" max="7937" width="9.28515625" style="6"/>
    <col min="7938" max="7938" width="12.140625" style="6" customWidth="1"/>
    <col min="7939" max="7939" width="9.28515625" style="6"/>
    <col min="7940" max="7940" width="11" style="6" customWidth="1"/>
    <col min="7941" max="8193" width="9.28515625" style="6"/>
    <col min="8194" max="8194" width="12.140625" style="6" customWidth="1"/>
    <col min="8195" max="8195" width="9.28515625" style="6"/>
    <col min="8196" max="8196" width="11" style="6" customWidth="1"/>
    <col min="8197" max="8449" width="9.28515625" style="6"/>
    <col min="8450" max="8450" width="12.140625" style="6" customWidth="1"/>
    <col min="8451" max="8451" width="9.28515625" style="6"/>
    <col min="8452" max="8452" width="11" style="6" customWidth="1"/>
    <col min="8453" max="8705" width="9.28515625" style="6"/>
    <col min="8706" max="8706" width="12.140625" style="6" customWidth="1"/>
    <col min="8707" max="8707" width="9.28515625" style="6"/>
    <col min="8708" max="8708" width="11" style="6" customWidth="1"/>
    <col min="8709" max="8961" width="9.28515625" style="6"/>
    <col min="8962" max="8962" width="12.140625" style="6" customWidth="1"/>
    <col min="8963" max="8963" width="9.28515625" style="6"/>
    <col min="8964" max="8964" width="11" style="6" customWidth="1"/>
    <col min="8965" max="9217" width="9.28515625" style="6"/>
    <col min="9218" max="9218" width="12.140625" style="6" customWidth="1"/>
    <col min="9219" max="9219" width="9.28515625" style="6"/>
    <col min="9220" max="9220" width="11" style="6" customWidth="1"/>
    <col min="9221" max="9473" width="9.28515625" style="6"/>
    <col min="9474" max="9474" width="12.140625" style="6" customWidth="1"/>
    <col min="9475" max="9475" width="9.28515625" style="6"/>
    <col min="9476" max="9476" width="11" style="6" customWidth="1"/>
    <col min="9477" max="9729" width="9.28515625" style="6"/>
    <col min="9730" max="9730" width="12.140625" style="6" customWidth="1"/>
    <col min="9731" max="9731" width="9.28515625" style="6"/>
    <col min="9732" max="9732" width="11" style="6" customWidth="1"/>
    <col min="9733" max="9985" width="9.28515625" style="6"/>
    <col min="9986" max="9986" width="12.140625" style="6" customWidth="1"/>
    <col min="9987" max="9987" width="9.28515625" style="6"/>
    <col min="9988" max="9988" width="11" style="6" customWidth="1"/>
    <col min="9989" max="10241" width="9.28515625" style="6"/>
    <col min="10242" max="10242" width="12.140625" style="6" customWidth="1"/>
    <col min="10243" max="10243" width="9.28515625" style="6"/>
    <col min="10244" max="10244" width="11" style="6" customWidth="1"/>
    <col min="10245" max="10497" width="9.28515625" style="6"/>
    <col min="10498" max="10498" width="12.140625" style="6" customWidth="1"/>
    <col min="10499" max="10499" width="9.28515625" style="6"/>
    <col min="10500" max="10500" width="11" style="6" customWidth="1"/>
    <col min="10501" max="10753" width="9.28515625" style="6"/>
    <col min="10754" max="10754" width="12.140625" style="6" customWidth="1"/>
    <col min="10755" max="10755" width="9.28515625" style="6"/>
    <col min="10756" max="10756" width="11" style="6" customWidth="1"/>
    <col min="10757" max="11009" width="9.28515625" style="6"/>
    <col min="11010" max="11010" width="12.140625" style="6" customWidth="1"/>
    <col min="11011" max="11011" width="9.28515625" style="6"/>
    <col min="11012" max="11012" width="11" style="6" customWidth="1"/>
    <col min="11013" max="11265" width="9.28515625" style="6"/>
    <col min="11266" max="11266" width="12.140625" style="6" customWidth="1"/>
    <col min="11267" max="11267" width="9.28515625" style="6"/>
    <col min="11268" max="11268" width="11" style="6" customWidth="1"/>
    <col min="11269" max="11521" width="9.28515625" style="6"/>
    <col min="11522" max="11522" width="12.140625" style="6" customWidth="1"/>
    <col min="11523" max="11523" width="9.28515625" style="6"/>
    <col min="11524" max="11524" width="11" style="6" customWidth="1"/>
    <col min="11525" max="11777" width="9.28515625" style="6"/>
    <col min="11778" max="11778" width="12.140625" style="6" customWidth="1"/>
    <col min="11779" max="11779" width="9.28515625" style="6"/>
    <col min="11780" max="11780" width="11" style="6" customWidth="1"/>
    <col min="11781" max="12033" width="9.28515625" style="6"/>
    <col min="12034" max="12034" width="12.140625" style="6" customWidth="1"/>
    <col min="12035" max="12035" width="9.28515625" style="6"/>
    <col min="12036" max="12036" width="11" style="6" customWidth="1"/>
    <col min="12037" max="12289" width="9.28515625" style="6"/>
    <col min="12290" max="12290" width="12.140625" style="6" customWidth="1"/>
    <col min="12291" max="12291" width="9.28515625" style="6"/>
    <col min="12292" max="12292" width="11" style="6" customWidth="1"/>
    <col min="12293" max="12545" width="9.28515625" style="6"/>
    <col min="12546" max="12546" width="12.140625" style="6" customWidth="1"/>
    <col min="12547" max="12547" width="9.28515625" style="6"/>
    <col min="12548" max="12548" width="11" style="6" customWidth="1"/>
    <col min="12549" max="12801" width="9.28515625" style="6"/>
    <col min="12802" max="12802" width="12.140625" style="6" customWidth="1"/>
    <col min="12803" max="12803" width="9.28515625" style="6"/>
    <col min="12804" max="12804" width="11" style="6" customWidth="1"/>
    <col min="12805" max="13057" width="9.28515625" style="6"/>
    <col min="13058" max="13058" width="12.140625" style="6" customWidth="1"/>
    <col min="13059" max="13059" width="9.28515625" style="6"/>
    <col min="13060" max="13060" width="11" style="6" customWidth="1"/>
    <col min="13061" max="13313" width="9.28515625" style="6"/>
    <col min="13314" max="13314" width="12.140625" style="6" customWidth="1"/>
    <col min="13315" max="13315" width="9.28515625" style="6"/>
    <col min="13316" max="13316" width="11" style="6" customWidth="1"/>
    <col min="13317" max="13569" width="9.28515625" style="6"/>
    <col min="13570" max="13570" width="12.140625" style="6" customWidth="1"/>
    <col min="13571" max="13571" width="9.28515625" style="6"/>
    <col min="13572" max="13572" width="11" style="6" customWidth="1"/>
    <col min="13573" max="13825" width="9.28515625" style="6"/>
    <col min="13826" max="13826" width="12.140625" style="6" customWidth="1"/>
    <col min="13827" max="13827" width="9.28515625" style="6"/>
    <col min="13828" max="13828" width="11" style="6" customWidth="1"/>
    <col min="13829" max="14081" width="9.28515625" style="6"/>
    <col min="14082" max="14082" width="12.140625" style="6" customWidth="1"/>
    <col min="14083" max="14083" width="9.28515625" style="6"/>
    <col min="14084" max="14084" width="11" style="6" customWidth="1"/>
    <col min="14085" max="14337" width="9.28515625" style="6"/>
    <col min="14338" max="14338" width="12.140625" style="6" customWidth="1"/>
    <col min="14339" max="14339" width="9.28515625" style="6"/>
    <col min="14340" max="14340" width="11" style="6" customWidth="1"/>
    <col min="14341" max="14593" width="9.28515625" style="6"/>
    <col min="14594" max="14594" width="12.140625" style="6" customWidth="1"/>
    <col min="14595" max="14595" width="9.28515625" style="6"/>
    <col min="14596" max="14596" width="11" style="6" customWidth="1"/>
    <col min="14597" max="14849" width="9.28515625" style="6"/>
    <col min="14850" max="14850" width="12.140625" style="6" customWidth="1"/>
    <col min="14851" max="14851" width="9.28515625" style="6"/>
    <col min="14852" max="14852" width="11" style="6" customWidth="1"/>
    <col min="14853" max="15105" width="9.28515625" style="6"/>
    <col min="15106" max="15106" width="12.140625" style="6" customWidth="1"/>
    <col min="15107" max="15107" width="9.28515625" style="6"/>
    <col min="15108" max="15108" width="11" style="6" customWidth="1"/>
    <col min="15109" max="15361" width="9.28515625" style="6"/>
    <col min="15362" max="15362" width="12.140625" style="6" customWidth="1"/>
    <col min="15363" max="15363" width="9.28515625" style="6"/>
    <col min="15364" max="15364" width="11" style="6" customWidth="1"/>
    <col min="15365" max="15617" width="9.28515625" style="6"/>
    <col min="15618" max="15618" width="12.140625" style="6" customWidth="1"/>
    <col min="15619" max="15619" width="9.28515625" style="6"/>
    <col min="15620" max="15620" width="11" style="6" customWidth="1"/>
    <col min="15621" max="15873" width="9.28515625" style="6"/>
    <col min="15874" max="15874" width="12.140625" style="6" customWidth="1"/>
    <col min="15875" max="15875" width="9.28515625" style="6"/>
    <col min="15876" max="15876" width="11" style="6" customWidth="1"/>
    <col min="15877" max="16129" width="9.28515625" style="6"/>
    <col min="16130" max="16130" width="12.140625" style="6" customWidth="1"/>
    <col min="16131" max="16131" width="9.28515625" style="6"/>
    <col min="16132" max="16132" width="11" style="6" customWidth="1"/>
    <col min="16133" max="16384" width="9.28515625" style="6"/>
  </cols>
  <sheetData>
    <row r="4" spans="1:10" ht="15" x14ac:dyDescent="0.25">
      <c r="B4" s="126" t="s">
        <v>65</v>
      </c>
      <c r="C4" s="127" t="str">
        <f>CONCATENATE("         PREFEITURA MUNICIPAL DE ",'PO - VIA 2'!C3)</f>
        <v xml:space="preserve">         PREFEITURA MUNICIPAL DE PARANAÍTA - MT</v>
      </c>
      <c r="D4" s="127"/>
      <c r="E4" s="127"/>
      <c r="F4" s="127"/>
      <c r="G4" s="127"/>
      <c r="H4" s="127"/>
      <c r="I4" s="127"/>
    </row>
    <row r="11" spans="1:10" ht="21" x14ac:dyDescent="0.25">
      <c r="A11" s="308" t="s">
        <v>94</v>
      </c>
      <c r="B11" s="308"/>
      <c r="C11" s="308"/>
      <c r="D11" s="308"/>
      <c r="E11" s="308"/>
      <c r="F11" s="308"/>
      <c r="G11" s="308"/>
      <c r="H11" s="308"/>
      <c r="I11" s="308"/>
      <c r="J11" s="308"/>
    </row>
    <row r="12" spans="1:10" ht="15.75" x14ac:dyDescent="0.25">
      <c r="A12" s="309"/>
      <c r="B12" s="309"/>
      <c r="C12" s="309"/>
      <c r="D12" s="309"/>
      <c r="E12" s="309"/>
      <c r="F12" s="309"/>
      <c r="G12" s="309"/>
      <c r="H12" s="309"/>
      <c r="I12" s="309"/>
      <c r="J12" s="309"/>
    </row>
    <row r="14" spans="1:10" ht="14.25" x14ac:dyDescent="0.2">
      <c r="A14" s="128"/>
      <c r="B14" s="128"/>
      <c r="C14" s="128"/>
      <c r="D14" s="128"/>
      <c r="E14" s="128"/>
      <c r="F14" s="128"/>
      <c r="G14" s="128"/>
      <c r="H14" s="128"/>
      <c r="I14" s="128"/>
      <c r="J14" s="128"/>
    </row>
    <row r="15" spans="1:10" ht="42" customHeight="1" x14ac:dyDescent="0.2">
      <c r="A15" s="310" t="str">
        <f>CONCATENATE("OBRA ELÉTRICA DE MELHORIA EM I.P. - ",'PO - VIA 2'!C5)</f>
        <v>OBRA ELÉTRICA DE MELHORIA EM I.P. - VIA 2 / R. 126 / R. 131</v>
      </c>
      <c r="B15" s="310"/>
      <c r="C15" s="310"/>
      <c r="D15" s="310"/>
      <c r="E15" s="310"/>
      <c r="F15" s="310"/>
      <c r="G15" s="310"/>
      <c r="H15" s="310"/>
      <c r="I15" s="310"/>
      <c r="J15" s="310"/>
    </row>
    <row r="16" spans="1:10" ht="16.149999999999999" customHeight="1" x14ac:dyDescent="0.2">
      <c r="A16" s="128" t="s">
        <v>66</v>
      </c>
      <c r="B16" s="128"/>
      <c r="C16" s="128"/>
      <c r="D16" s="129">
        <v>5.9200000000000003E-2</v>
      </c>
      <c r="E16" s="128" t="s">
        <v>31</v>
      </c>
      <c r="F16" s="128"/>
      <c r="G16" s="128"/>
      <c r="H16" s="128"/>
      <c r="I16" s="128"/>
      <c r="J16" s="129"/>
    </row>
    <row r="17" spans="1:10" ht="14.25" x14ac:dyDescent="0.2">
      <c r="A17" s="128" t="s">
        <v>67</v>
      </c>
      <c r="B17" s="128"/>
      <c r="C17" s="128"/>
      <c r="D17" s="129">
        <v>1.0699999999999999E-2</v>
      </c>
      <c r="E17" s="128" t="s">
        <v>90</v>
      </c>
      <c r="F17" s="128"/>
      <c r="G17" s="128"/>
      <c r="H17" s="128"/>
      <c r="I17" s="128"/>
      <c r="J17" s="129"/>
    </row>
    <row r="18" spans="1:10" ht="14.25" x14ac:dyDescent="0.2">
      <c r="A18" s="128" t="s">
        <v>68</v>
      </c>
      <c r="B18" s="128"/>
      <c r="C18" s="128"/>
      <c r="D18" s="129">
        <v>1.9900000000000001E-2</v>
      </c>
      <c r="E18" s="128" t="s">
        <v>69</v>
      </c>
      <c r="F18" s="128"/>
      <c r="G18" s="128"/>
      <c r="H18" s="128"/>
      <c r="I18" s="128"/>
      <c r="J18" s="129"/>
    </row>
    <row r="19" spans="1:10" ht="14.25" x14ac:dyDescent="0.2">
      <c r="A19" s="128" t="s">
        <v>70</v>
      </c>
      <c r="B19" s="128"/>
      <c r="C19" s="128"/>
      <c r="D19" s="129">
        <v>8.3099999999999993E-2</v>
      </c>
      <c r="E19" s="128" t="s">
        <v>32</v>
      </c>
      <c r="F19" s="128"/>
      <c r="G19" s="128"/>
      <c r="H19" s="128"/>
      <c r="I19" s="128"/>
      <c r="J19" s="129"/>
    </row>
    <row r="20" spans="1:10" ht="14.25" x14ac:dyDescent="0.2">
      <c r="A20" s="128" t="s">
        <v>26</v>
      </c>
      <c r="B20" s="128"/>
      <c r="C20" s="128"/>
      <c r="D20" s="129">
        <v>6.4999999999999997E-3</v>
      </c>
      <c r="E20" s="128" t="s">
        <v>91</v>
      </c>
      <c r="F20" s="128"/>
      <c r="G20" s="128"/>
      <c r="H20" s="128"/>
      <c r="I20" s="128"/>
      <c r="J20" s="129"/>
    </row>
    <row r="21" spans="1:10" ht="14.25" x14ac:dyDescent="0.2">
      <c r="A21" s="128" t="s">
        <v>71</v>
      </c>
      <c r="B21" s="128"/>
      <c r="C21" s="128"/>
      <c r="D21" s="129">
        <v>0.03</v>
      </c>
      <c r="E21" s="128" t="s">
        <v>91</v>
      </c>
      <c r="F21" s="128"/>
      <c r="G21" s="128"/>
      <c r="H21" s="128"/>
      <c r="I21" s="128"/>
      <c r="J21" s="129"/>
    </row>
    <row r="22" spans="1:10" ht="14.25" x14ac:dyDescent="0.2">
      <c r="A22" s="130" t="s">
        <v>27</v>
      </c>
      <c r="D22" s="129">
        <v>0.03</v>
      </c>
      <c r="E22" s="128" t="s">
        <v>91</v>
      </c>
      <c r="J22" s="129"/>
    </row>
    <row r="23" spans="1:10" ht="14.25" x14ac:dyDescent="0.2">
      <c r="A23" s="130" t="s">
        <v>89</v>
      </c>
      <c r="D23" s="129">
        <v>4.4999999999999998E-2</v>
      </c>
      <c r="E23" s="128" t="s">
        <v>91</v>
      </c>
      <c r="J23" s="129"/>
    </row>
    <row r="24" spans="1:10" x14ac:dyDescent="0.2">
      <c r="A24" s="131"/>
      <c r="B24" s="132"/>
      <c r="C24" s="133"/>
      <c r="D24" s="133"/>
      <c r="E24" s="133"/>
      <c r="F24" s="132"/>
      <c r="G24" s="132"/>
    </row>
    <row r="25" spans="1:10" x14ac:dyDescent="0.2">
      <c r="A25" s="134" t="s">
        <v>72</v>
      </c>
      <c r="B25" s="132"/>
      <c r="C25" s="133"/>
      <c r="D25" s="133"/>
      <c r="E25" s="133"/>
      <c r="F25" s="132"/>
      <c r="G25" s="132"/>
    </row>
    <row r="26" spans="1:10" x14ac:dyDescent="0.2">
      <c r="A26" s="135" t="s">
        <v>73</v>
      </c>
      <c r="B26" s="132"/>
      <c r="C26" s="133"/>
      <c r="D26" s="133"/>
      <c r="E26" s="133"/>
      <c r="F26" s="132"/>
      <c r="G26" s="132"/>
    </row>
    <row r="27" spans="1:10" x14ac:dyDescent="0.2">
      <c r="A27" s="131"/>
      <c r="B27" s="132"/>
      <c r="C27" s="133"/>
      <c r="D27" s="133"/>
      <c r="E27" s="133"/>
      <c r="F27" s="132"/>
      <c r="G27" s="132"/>
    </row>
    <row r="28" spans="1:10" ht="14.25" x14ac:dyDescent="0.2">
      <c r="A28" s="128"/>
      <c r="B28" s="128"/>
      <c r="C28" s="128"/>
      <c r="D28" s="128"/>
      <c r="E28" s="128"/>
      <c r="F28" s="128"/>
      <c r="G28" s="128"/>
      <c r="H28" s="128"/>
      <c r="I28" s="128"/>
      <c r="J28" s="128"/>
    </row>
    <row r="29" spans="1:10" ht="14.25" x14ac:dyDescent="0.2">
      <c r="A29" s="128"/>
      <c r="B29" s="128"/>
      <c r="C29" s="128"/>
      <c r="D29" s="128"/>
      <c r="E29" s="128"/>
      <c r="F29" s="128"/>
      <c r="G29" s="128"/>
      <c r="H29" s="128"/>
      <c r="I29" s="128"/>
      <c r="J29" s="128"/>
    </row>
    <row r="30" spans="1:10" ht="14.25" x14ac:dyDescent="0.2">
      <c r="A30" s="128"/>
      <c r="B30" s="128"/>
      <c r="C30" s="128"/>
      <c r="D30" s="128"/>
      <c r="E30" s="128"/>
      <c r="F30" s="128"/>
      <c r="G30" s="128"/>
      <c r="H30" s="128"/>
      <c r="I30" s="128"/>
      <c r="J30" s="128"/>
    </row>
    <row r="31" spans="1:10" ht="14.25" x14ac:dyDescent="0.2">
      <c r="A31" s="128"/>
      <c r="B31" s="128"/>
      <c r="C31" s="128"/>
      <c r="D31" s="128"/>
      <c r="E31" s="128"/>
      <c r="F31" s="128"/>
      <c r="G31" s="128"/>
      <c r="H31" s="128"/>
      <c r="I31" s="128"/>
      <c r="J31" s="128"/>
    </row>
    <row r="32" spans="1:10" ht="14.25" x14ac:dyDescent="0.2">
      <c r="A32" s="128"/>
      <c r="B32" s="128"/>
      <c r="C32" s="128"/>
      <c r="D32" s="128"/>
      <c r="E32" s="128"/>
      <c r="F32" s="128"/>
      <c r="G32" s="128"/>
      <c r="H32" s="128"/>
      <c r="I32" s="128"/>
      <c r="J32" s="128"/>
    </row>
    <row r="33" spans="1:10" ht="15" x14ac:dyDescent="0.2">
      <c r="A33" s="136" t="s">
        <v>74</v>
      </c>
      <c r="B33" s="137">
        <f>(((1+D16+D18)*(1+D17)*(1+D19))/((1-SUM(D20:D23))))-1</f>
        <v>0.32952063404276877</v>
      </c>
      <c r="C33" s="128"/>
      <c r="D33" s="128"/>
      <c r="E33" s="138"/>
      <c r="F33" s="128"/>
      <c r="G33" s="128"/>
      <c r="H33" s="128"/>
      <c r="I33" s="128"/>
      <c r="J33" s="128"/>
    </row>
    <row r="34" spans="1:10" ht="15" x14ac:dyDescent="0.2">
      <c r="A34" s="136"/>
      <c r="B34" s="137"/>
      <c r="C34" s="128"/>
      <c r="D34" s="128"/>
      <c r="E34" s="138"/>
      <c r="F34" s="128"/>
      <c r="G34" s="128"/>
      <c r="H34" s="128"/>
      <c r="I34" s="128"/>
      <c r="J34" s="128"/>
    </row>
    <row r="35" spans="1:10" ht="15" x14ac:dyDescent="0.2">
      <c r="A35" s="136"/>
      <c r="B35" s="137"/>
      <c r="C35" s="128"/>
      <c r="D35" s="128"/>
      <c r="E35" s="138"/>
      <c r="F35" s="128"/>
      <c r="G35" s="128"/>
      <c r="H35" s="128"/>
      <c r="I35" s="128"/>
      <c r="J35" s="128"/>
    </row>
    <row r="36" spans="1:10" x14ac:dyDescent="0.2">
      <c r="A36" s="131"/>
      <c r="B36" s="132"/>
      <c r="C36" s="133"/>
      <c r="D36" s="133"/>
      <c r="E36" s="133"/>
      <c r="F36" s="132"/>
      <c r="G36" s="132"/>
    </row>
    <row r="37" spans="1:10" x14ac:dyDescent="0.2">
      <c r="A37" s="131"/>
      <c r="B37" s="132"/>
      <c r="C37" s="183"/>
      <c r="D37" s="183"/>
      <c r="E37" s="183"/>
      <c r="F37" s="132"/>
      <c r="G37" s="132"/>
    </row>
    <row r="38" spans="1:10" x14ac:dyDescent="0.2">
      <c r="A38" s="180"/>
      <c r="B38" s="180"/>
      <c r="C38" s="180"/>
      <c r="D38" s="181" t="str">
        <f>'PO - VIA 2'!D31</f>
        <v xml:space="preserve">PROFISSIONAL </v>
      </c>
      <c r="E38" s="180"/>
      <c r="F38" s="180"/>
      <c r="G38" s="180"/>
      <c r="H38" s="180"/>
      <c r="I38" s="180"/>
      <c r="J38" s="180"/>
    </row>
    <row r="39" spans="1:10" x14ac:dyDescent="0.2">
      <c r="A39" s="131"/>
      <c r="B39" s="132"/>
      <c r="C39" s="133"/>
      <c r="D39" s="182" t="str">
        <f>'PO - VIA 2'!D32</f>
        <v xml:space="preserve">MARCUS PAULO SILVA ROCHA AGUIAR </v>
      </c>
      <c r="E39" s="133"/>
      <c r="F39" s="132"/>
      <c r="G39" s="132"/>
    </row>
    <row r="40" spans="1:10" x14ac:dyDescent="0.2">
      <c r="A40" s="131"/>
      <c r="B40" s="132"/>
      <c r="C40" s="133"/>
      <c r="D40" s="182" t="str">
        <f>'PO - VIA 2'!D33</f>
        <v>CREA 18676 /DF</v>
      </c>
      <c r="E40" s="133"/>
      <c r="F40" s="132"/>
      <c r="G40" s="132"/>
    </row>
    <row r="41" spans="1:10" x14ac:dyDescent="0.2">
      <c r="A41" s="307"/>
      <c r="B41" s="307"/>
      <c r="C41" s="307"/>
      <c r="D41" s="307"/>
      <c r="E41" s="307"/>
      <c r="F41" s="307"/>
      <c r="G41" s="307"/>
      <c r="H41" s="307"/>
      <c r="I41" s="307"/>
      <c r="J41" s="307"/>
    </row>
    <row r="42" spans="1:10" x14ac:dyDescent="0.2">
      <c r="A42" s="307"/>
      <c r="B42" s="307"/>
      <c r="C42" s="307"/>
      <c r="D42" s="307"/>
      <c r="E42" s="307"/>
      <c r="F42" s="307"/>
      <c r="G42" s="307"/>
      <c r="H42" s="307"/>
      <c r="I42" s="307"/>
      <c r="J42" s="307"/>
    </row>
    <row r="43" spans="1:10" x14ac:dyDescent="0.2">
      <c r="A43" s="307"/>
      <c r="B43" s="307"/>
      <c r="C43" s="307"/>
      <c r="D43" s="307"/>
      <c r="E43" s="307"/>
      <c r="F43" s="307"/>
      <c r="G43" s="307"/>
      <c r="H43" s="307"/>
      <c r="I43" s="307"/>
      <c r="J43" s="307"/>
    </row>
    <row r="46" spans="1:10" x14ac:dyDescent="0.2">
      <c r="A46" s="306"/>
      <c r="B46" s="306"/>
      <c r="C46" s="306"/>
      <c r="D46" s="306"/>
      <c r="E46" s="306"/>
      <c r="F46" s="306"/>
      <c r="G46" s="306"/>
      <c r="H46" s="306"/>
      <c r="I46" s="306"/>
      <c r="J46" s="306"/>
    </row>
    <row r="47" spans="1:10" x14ac:dyDescent="0.2">
      <c r="A47" s="307"/>
      <c r="B47" s="307"/>
      <c r="C47" s="307"/>
      <c r="D47" s="307"/>
      <c r="E47" s="307"/>
      <c r="F47" s="307"/>
      <c r="G47" s="307"/>
      <c r="H47" s="307"/>
      <c r="I47" s="307"/>
      <c r="J47" s="307"/>
    </row>
    <row r="48" spans="1:10" x14ac:dyDescent="0.2">
      <c r="A48" s="307"/>
      <c r="B48" s="307"/>
      <c r="C48" s="307"/>
      <c r="D48" s="307"/>
      <c r="E48" s="307"/>
      <c r="F48" s="307"/>
      <c r="G48" s="307"/>
      <c r="H48" s="307"/>
      <c r="I48" s="307"/>
      <c r="J48" s="307"/>
    </row>
  </sheetData>
  <mergeCells count="9">
    <mergeCell ref="A46:J46"/>
    <mergeCell ref="A47:J47"/>
    <mergeCell ref="A48:J48"/>
    <mergeCell ref="A41:J41"/>
    <mergeCell ref="A11:J11"/>
    <mergeCell ref="A12:J12"/>
    <mergeCell ref="A15:J15"/>
    <mergeCell ref="A42:J42"/>
    <mergeCell ref="A43:J43"/>
  </mergeCells>
  <printOptions horizontalCentered="1"/>
  <pageMargins left="0.51181102362204722" right="0.51181102362204722" top="0.78740157480314965" bottom="0.78740157480314965" header="0.31496062992125984" footer="0.31496062992125984"/>
  <pageSetup paperSize="9" scale="91" orientation="portrait" r:id="rId1"/>
  <ignoredErrors>
    <ignoredError sqref="D38" unlockedFormula="1"/>
  </ignoredErrors>
  <drawing r:id="rId2"/>
  <legacyDrawing r:id="rId3"/>
  <oleObjects>
    <mc:AlternateContent xmlns:mc="http://schemas.openxmlformats.org/markup-compatibility/2006">
      <mc:Choice Requires="x14">
        <oleObject progId="Equation.3" shapeId="4098" r:id="rId4">
          <objectPr defaultSize="0" autoPict="0" r:id="rId5">
            <anchor moveWithCells="1" sizeWithCells="1">
              <from>
                <xdr:col>0</xdr:col>
                <xdr:colOff>85725</xdr:colOff>
                <xdr:row>26</xdr:row>
                <xdr:rowOff>114300</xdr:rowOff>
              </from>
              <to>
                <xdr:col>7</xdr:col>
                <xdr:colOff>447675</xdr:colOff>
                <xdr:row>31</xdr:row>
                <xdr:rowOff>0</xdr:rowOff>
              </to>
            </anchor>
          </objectPr>
        </oleObject>
      </mc:Choice>
      <mc:Fallback>
        <oleObject progId="Equation.3" shapeId="4098"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4:J46"/>
  <sheetViews>
    <sheetView showGridLines="0" view="pageBreakPreview" zoomScaleSheetLayoutView="100" workbookViewId="0">
      <selection sqref="A1:D1"/>
    </sheetView>
  </sheetViews>
  <sheetFormatPr defaultColWidth="9.28515625" defaultRowHeight="12.75" x14ac:dyDescent="0.2"/>
  <cols>
    <col min="1" max="1" width="9.28515625" style="6"/>
    <col min="2" max="2" width="12.140625" style="6" customWidth="1"/>
    <col min="3" max="3" width="9.28515625" style="6"/>
    <col min="4" max="4" width="11" style="6" customWidth="1"/>
    <col min="5" max="257" width="9.28515625" style="6"/>
    <col min="258" max="258" width="12.140625" style="6" customWidth="1"/>
    <col min="259" max="259" width="9.28515625" style="6"/>
    <col min="260" max="260" width="11" style="6" customWidth="1"/>
    <col min="261" max="513" width="9.28515625" style="6"/>
    <col min="514" max="514" width="12.140625" style="6" customWidth="1"/>
    <col min="515" max="515" width="9.28515625" style="6"/>
    <col min="516" max="516" width="11" style="6" customWidth="1"/>
    <col min="517" max="769" width="9.28515625" style="6"/>
    <col min="770" max="770" width="12.140625" style="6" customWidth="1"/>
    <col min="771" max="771" width="9.28515625" style="6"/>
    <col min="772" max="772" width="11" style="6" customWidth="1"/>
    <col min="773" max="1025" width="9.28515625" style="6"/>
    <col min="1026" max="1026" width="12.140625" style="6" customWidth="1"/>
    <col min="1027" max="1027" width="9.28515625" style="6"/>
    <col min="1028" max="1028" width="11" style="6" customWidth="1"/>
    <col min="1029" max="1281" width="9.28515625" style="6"/>
    <col min="1282" max="1282" width="12.140625" style="6" customWidth="1"/>
    <col min="1283" max="1283" width="9.28515625" style="6"/>
    <col min="1284" max="1284" width="11" style="6" customWidth="1"/>
    <col min="1285" max="1537" width="9.28515625" style="6"/>
    <col min="1538" max="1538" width="12.140625" style="6" customWidth="1"/>
    <col min="1539" max="1539" width="9.28515625" style="6"/>
    <col min="1540" max="1540" width="11" style="6" customWidth="1"/>
    <col min="1541" max="1793" width="9.28515625" style="6"/>
    <col min="1794" max="1794" width="12.140625" style="6" customWidth="1"/>
    <col min="1795" max="1795" width="9.28515625" style="6"/>
    <col min="1796" max="1796" width="11" style="6" customWidth="1"/>
    <col min="1797" max="2049" width="9.28515625" style="6"/>
    <col min="2050" max="2050" width="12.140625" style="6" customWidth="1"/>
    <col min="2051" max="2051" width="9.28515625" style="6"/>
    <col min="2052" max="2052" width="11" style="6" customWidth="1"/>
    <col min="2053" max="2305" width="9.28515625" style="6"/>
    <col min="2306" max="2306" width="12.140625" style="6" customWidth="1"/>
    <col min="2307" max="2307" width="9.28515625" style="6"/>
    <col min="2308" max="2308" width="11" style="6" customWidth="1"/>
    <col min="2309" max="2561" width="9.28515625" style="6"/>
    <col min="2562" max="2562" width="12.140625" style="6" customWidth="1"/>
    <col min="2563" max="2563" width="9.28515625" style="6"/>
    <col min="2564" max="2564" width="11" style="6" customWidth="1"/>
    <col min="2565" max="2817" width="9.28515625" style="6"/>
    <col min="2818" max="2818" width="12.140625" style="6" customWidth="1"/>
    <col min="2819" max="2819" width="9.28515625" style="6"/>
    <col min="2820" max="2820" width="11" style="6" customWidth="1"/>
    <col min="2821" max="3073" width="9.28515625" style="6"/>
    <col min="3074" max="3074" width="12.140625" style="6" customWidth="1"/>
    <col min="3075" max="3075" width="9.28515625" style="6"/>
    <col min="3076" max="3076" width="11" style="6" customWidth="1"/>
    <col min="3077" max="3329" width="9.28515625" style="6"/>
    <col min="3330" max="3330" width="12.140625" style="6" customWidth="1"/>
    <col min="3331" max="3331" width="9.28515625" style="6"/>
    <col min="3332" max="3332" width="11" style="6" customWidth="1"/>
    <col min="3333" max="3585" width="9.28515625" style="6"/>
    <col min="3586" max="3586" width="12.140625" style="6" customWidth="1"/>
    <col min="3587" max="3587" width="9.28515625" style="6"/>
    <col min="3588" max="3588" width="11" style="6" customWidth="1"/>
    <col min="3589" max="3841" width="9.28515625" style="6"/>
    <col min="3842" max="3842" width="12.140625" style="6" customWidth="1"/>
    <col min="3843" max="3843" width="9.28515625" style="6"/>
    <col min="3844" max="3844" width="11" style="6" customWidth="1"/>
    <col min="3845" max="4097" width="9.28515625" style="6"/>
    <col min="4098" max="4098" width="12.140625" style="6" customWidth="1"/>
    <col min="4099" max="4099" width="9.28515625" style="6"/>
    <col min="4100" max="4100" width="11" style="6" customWidth="1"/>
    <col min="4101" max="4353" width="9.28515625" style="6"/>
    <col min="4354" max="4354" width="12.140625" style="6" customWidth="1"/>
    <col min="4355" max="4355" width="9.28515625" style="6"/>
    <col min="4356" max="4356" width="11" style="6" customWidth="1"/>
    <col min="4357" max="4609" width="9.28515625" style="6"/>
    <col min="4610" max="4610" width="12.140625" style="6" customWidth="1"/>
    <col min="4611" max="4611" width="9.28515625" style="6"/>
    <col min="4612" max="4612" width="11" style="6" customWidth="1"/>
    <col min="4613" max="4865" width="9.28515625" style="6"/>
    <col min="4866" max="4866" width="12.140625" style="6" customWidth="1"/>
    <col min="4867" max="4867" width="9.28515625" style="6"/>
    <col min="4868" max="4868" width="11" style="6" customWidth="1"/>
    <col min="4869" max="5121" width="9.28515625" style="6"/>
    <col min="5122" max="5122" width="12.140625" style="6" customWidth="1"/>
    <col min="5123" max="5123" width="9.28515625" style="6"/>
    <col min="5124" max="5124" width="11" style="6" customWidth="1"/>
    <col min="5125" max="5377" width="9.28515625" style="6"/>
    <col min="5378" max="5378" width="12.140625" style="6" customWidth="1"/>
    <col min="5379" max="5379" width="9.28515625" style="6"/>
    <col min="5380" max="5380" width="11" style="6" customWidth="1"/>
    <col min="5381" max="5633" width="9.28515625" style="6"/>
    <col min="5634" max="5634" width="12.140625" style="6" customWidth="1"/>
    <col min="5635" max="5635" width="9.28515625" style="6"/>
    <col min="5636" max="5636" width="11" style="6" customWidth="1"/>
    <col min="5637" max="5889" width="9.28515625" style="6"/>
    <col min="5890" max="5890" width="12.140625" style="6" customWidth="1"/>
    <col min="5891" max="5891" width="9.28515625" style="6"/>
    <col min="5892" max="5892" width="11" style="6" customWidth="1"/>
    <col min="5893" max="6145" width="9.28515625" style="6"/>
    <col min="6146" max="6146" width="12.140625" style="6" customWidth="1"/>
    <col min="6147" max="6147" width="9.28515625" style="6"/>
    <col min="6148" max="6148" width="11" style="6" customWidth="1"/>
    <col min="6149" max="6401" width="9.28515625" style="6"/>
    <col min="6402" max="6402" width="12.140625" style="6" customWidth="1"/>
    <col min="6403" max="6403" width="9.28515625" style="6"/>
    <col min="6404" max="6404" width="11" style="6" customWidth="1"/>
    <col min="6405" max="6657" width="9.28515625" style="6"/>
    <col min="6658" max="6658" width="12.140625" style="6" customWidth="1"/>
    <col min="6659" max="6659" width="9.28515625" style="6"/>
    <col min="6660" max="6660" width="11" style="6" customWidth="1"/>
    <col min="6661" max="6913" width="9.28515625" style="6"/>
    <col min="6914" max="6914" width="12.140625" style="6" customWidth="1"/>
    <col min="6915" max="6915" width="9.28515625" style="6"/>
    <col min="6916" max="6916" width="11" style="6" customWidth="1"/>
    <col min="6917" max="7169" width="9.28515625" style="6"/>
    <col min="7170" max="7170" width="12.140625" style="6" customWidth="1"/>
    <col min="7171" max="7171" width="9.28515625" style="6"/>
    <col min="7172" max="7172" width="11" style="6" customWidth="1"/>
    <col min="7173" max="7425" width="9.28515625" style="6"/>
    <col min="7426" max="7426" width="12.140625" style="6" customWidth="1"/>
    <col min="7427" max="7427" width="9.28515625" style="6"/>
    <col min="7428" max="7428" width="11" style="6" customWidth="1"/>
    <col min="7429" max="7681" width="9.28515625" style="6"/>
    <col min="7682" max="7682" width="12.140625" style="6" customWidth="1"/>
    <col min="7683" max="7683" width="9.28515625" style="6"/>
    <col min="7684" max="7684" width="11" style="6" customWidth="1"/>
    <col min="7685" max="7937" width="9.28515625" style="6"/>
    <col min="7938" max="7938" width="12.140625" style="6" customWidth="1"/>
    <col min="7939" max="7939" width="9.28515625" style="6"/>
    <col min="7940" max="7940" width="11" style="6" customWidth="1"/>
    <col min="7941" max="8193" width="9.28515625" style="6"/>
    <col min="8194" max="8194" width="12.140625" style="6" customWidth="1"/>
    <col min="8195" max="8195" width="9.28515625" style="6"/>
    <col min="8196" max="8196" width="11" style="6" customWidth="1"/>
    <col min="8197" max="8449" width="9.28515625" style="6"/>
    <col min="8450" max="8450" width="12.140625" style="6" customWidth="1"/>
    <col min="8451" max="8451" width="9.28515625" style="6"/>
    <col min="8452" max="8452" width="11" style="6" customWidth="1"/>
    <col min="8453" max="8705" width="9.28515625" style="6"/>
    <col min="8706" max="8706" width="12.140625" style="6" customWidth="1"/>
    <col min="8707" max="8707" width="9.28515625" style="6"/>
    <col min="8708" max="8708" width="11" style="6" customWidth="1"/>
    <col min="8709" max="8961" width="9.28515625" style="6"/>
    <col min="8962" max="8962" width="12.140625" style="6" customWidth="1"/>
    <col min="8963" max="8963" width="9.28515625" style="6"/>
    <col min="8964" max="8964" width="11" style="6" customWidth="1"/>
    <col min="8965" max="9217" width="9.28515625" style="6"/>
    <col min="9218" max="9218" width="12.140625" style="6" customWidth="1"/>
    <col min="9219" max="9219" width="9.28515625" style="6"/>
    <col min="9220" max="9220" width="11" style="6" customWidth="1"/>
    <col min="9221" max="9473" width="9.28515625" style="6"/>
    <col min="9474" max="9474" width="12.140625" style="6" customWidth="1"/>
    <col min="9475" max="9475" width="9.28515625" style="6"/>
    <col min="9476" max="9476" width="11" style="6" customWidth="1"/>
    <col min="9477" max="9729" width="9.28515625" style="6"/>
    <col min="9730" max="9730" width="12.140625" style="6" customWidth="1"/>
    <col min="9731" max="9731" width="9.28515625" style="6"/>
    <col min="9732" max="9732" width="11" style="6" customWidth="1"/>
    <col min="9733" max="9985" width="9.28515625" style="6"/>
    <col min="9986" max="9986" width="12.140625" style="6" customWidth="1"/>
    <col min="9987" max="9987" width="9.28515625" style="6"/>
    <col min="9988" max="9988" width="11" style="6" customWidth="1"/>
    <col min="9989" max="10241" width="9.28515625" style="6"/>
    <col min="10242" max="10242" width="12.140625" style="6" customWidth="1"/>
    <col min="10243" max="10243" width="9.28515625" style="6"/>
    <col min="10244" max="10244" width="11" style="6" customWidth="1"/>
    <col min="10245" max="10497" width="9.28515625" style="6"/>
    <col min="10498" max="10498" width="12.140625" style="6" customWidth="1"/>
    <col min="10499" max="10499" width="9.28515625" style="6"/>
    <col min="10500" max="10500" width="11" style="6" customWidth="1"/>
    <col min="10501" max="10753" width="9.28515625" style="6"/>
    <col min="10754" max="10754" width="12.140625" style="6" customWidth="1"/>
    <col min="10755" max="10755" width="9.28515625" style="6"/>
    <col min="10756" max="10756" width="11" style="6" customWidth="1"/>
    <col min="10757" max="11009" width="9.28515625" style="6"/>
    <col min="11010" max="11010" width="12.140625" style="6" customWidth="1"/>
    <col min="11011" max="11011" width="9.28515625" style="6"/>
    <col min="11012" max="11012" width="11" style="6" customWidth="1"/>
    <col min="11013" max="11265" width="9.28515625" style="6"/>
    <col min="11266" max="11266" width="12.140625" style="6" customWidth="1"/>
    <col min="11267" max="11267" width="9.28515625" style="6"/>
    <col min="11268" max="11268" width="11" style="6" customWidth="1"/>
    <col min="11269" max="11521" width="9.28515625" style="6"/>
    <col min="11522" max="11522" width="12.140625" style="6" customWidth="1"/>
    <col min="11523" max="11523" width="9.28515625" style="6"/>
    <col min="11524" max="11524" width="11" style="6" customWidth="1"/>
    <col min="11525" max="11777" width="9.28515625" style="6"/>
    <col min="11778" max="11778" width="12.140625" style="6" customWidth="1"/>
    <col min="11779" max="11779" width="9.28515625" style="6"/>
    <col min="11780" max="11780" width="11" style="6" customWidth="1"/>
    <col min="11781" max="12033" width="9.28515625" style="6"/>
    <col min="12034" max="12034" width="12.140625" style="6" customWidth="1"/>
    <col min="12035" max="12035" width="9.28515625" style="6"/>
    <col min="12036" max="12036" width="11" style="6" customWidth="1"/>
    <col min="12037" max="12289" width="9.28515625" style="6"/>
    <col min="12290" max="12290" width="12.140625" style="6" customWidth="1"/>
    <col min="12291" max="12291" width="9.28515625" style="6"/>
    <col min="12292" max="12292" width="11" style="6" customWidth="1"/>
    <col min="12293" max="12545" width="9.28515625" style="6"/>
    <col min="12546" max="12546" width="12.140625" style="6" customWidth="1"/>
    <col min="12547" max="12547" width="9.28515625" style="6"/>
    <col min="12548" max="12548" width="11" style="6" customWidth="1"/>
    <col min="12549" max="12801" width="9.28515625" style="6"/>
    <col min="12802" max="12802" width="12.140625" style="6" customWidth="1"/>
    <col min="12803" max="12803" width="9.28515625" style="6"/>
    <col min="12804" max="12804" width="11" style="6" customWidth="1"/>
    <col min="12805" max="13057" width="9.28515625" style="6"/>
    <col min="13058" max="13058" width="12.140625" style="6" customWidth="1"/>
    <col min="13059" max="13059" width="9.28515625" style="6"/>
    <col min="13060" max="13060" width="11" style="6" customWidth="1"/>
    <col min="13061" max="13313" width="9.28515625" style="6"/>
    <col min="13314" max="13314" width="12.140625" style="6" customWidth="1"/>
    <col min="13315" max="13315" width="9.28515625" style="6"/>
    <col min="13316" max="13316" width="11" style="6" customWidth="1"/>
    <col min="13317" max="13569" width="9.28515625" style="6"/>
    <col min="13570" max="13570" width="12.140625" style="6" customWidth="1"/>
    <col min="13571" max="13571" width="9.28515625" style="6"/>
    <col min="13572" max="13572" width="11" style="6" customWidth="1"/>
    <col min="13573" max="13825" width="9.28515625" style="6"/>
    <col min="13826" max="13826" width="12.140625" style="6" customWidth="1"/>
    <col min="13827" max="13827" width="9.28515625" style="6"/>
    <col min="13828" max="13828" width="11" style="6" customWidth="1"/>
    <col min="13829" max="14081" width="9.28515625" style="6"/>
    <col min="14082" max="14082" width="12.140625" style="6" customWidth="1"/>
    <col min="14083" max="14083" width="9.28515625" style="6"/>
    <col min="14084" max="14084" width="11" style="6" customWidth="1"/>
    <col min="14085" max="14337" width="9.28515625" style="6"/>
    <col min="14338" max="14338" width="12.140625" style="6" customWidth="1"/>
    <col min="14339" max="14339" width="9.28515625" style="6"/>
    <col min="14340" max="14340" width="11" style="6" customWidth="1"/>
    <col min="14341" max="14593" width="9.28515625" style="6"/>
    <col min="14594" max="14594" width="12.140625" style="6" customWidth="1"/>
    <col min="14595" max="14595" width="9.28515625" style="6"/>
    <col min="14596" max="14596" width="11" style="6" customWidth="1"/>
    <col min="14597" max="14849" width="9.28515625" style="6"/>
    <col min="14850" max="14850" width="12.140625" style="6" customWidth="1"/>
    <col min="14851" max="14851" width="9.28515625" style="6"/>
    <col min="14852" max="14852" width="11" style="6" customWidth="1"/>
    <col min="14853" max="15105" width="9.28515625" style="6"/>
    <col min="15106" max="15106" width="12.140625" style="6" customWidth="1"/>
    <col min="15107" max="15107" width="9.28515625" style="6"/>
    <col min="15108" max="15108" width="11" style="6" customWidth="1"/>
    <col min="15109" max="15361" width="9.28515625" style="6"/>
    <col min="15362" max="15362" width="12.140625" style="6" customWidth="1"/>
    <col min="15363" max="15363" width="9.28515625" style="6"/>
    <col min="15364" max="15364" width="11" style="6" customWidth="1"/>
    <col min="15365" max="15617" width="9.28515625" style="6"/>
    <col min="15618" max="15618" width="12.140625" style="6" customWidth="1"/>
    <col min="15619" max="15619" width="9.28515625" style="6"/>
    <col min="15620" max="15620" width="11" style="6" customWidth="1"/>
    <col min="15621" max="15873" width="9.28515625" style="6"/>
    <col min="15874" max="15874" width="12.140625" style="6" customWidth="1"/>
    <col min="15875" max="15875" width="9.28515625" style="6"/>
    <col min="15876" max="15876" width="11" style="6" customWidth="1"/>
    <col min="15877" max="16129" width="9.28515625" style="6"/>
    <col min="16130" max="16130" width="12.140625" style="6" customWidth="1"/>
    <col min="16131" max="16131" width="9.28515625" style="6"/>
    <col min="16132" max="16132" width="11" style="6" customWidth="1"/>
    <col min="16133" max="16384" width="9.28515625" style="6"/>
  </cols>
  <sheetData>
    <row r="4" spans="1:10" ht="15" x14ac:dyDescent="0.25">
      <c r="B4" s="126" t="s">
        <v>65</v>
      </c>
      <c r="C4" s="127" t="str">
        <f>CONCATENATE("         PREFEITURA MUNICIPAL DE ",'PO - VIA 2'!C3)</f>
        <v xml:space="preserve">         PREFEITURA MUNICIPAL DE PARANAÍTA - MT</v>
      </c>
      <c r="D4" s="127"/>
      <c r="E4" s="127"/>
      <c r="F4" s="127"/>
      <c r="G4" s="127"/>
      <c r="H4" s="127"/>
      <c r="I4" s="127"/>
    </row>
    <row r="11" spans="1:10" ht="21" x14ac:dyDescent="0.25">
      <c r="A11" s="308" t="s">
        <v>95</v>
      </c>
      <c r="B11" s="308"/>
      <c r="C11" s="308"/>
      <c r="D11" s="308"/>
      <c r="E11" s="308"/>
      <c r="F11" s="308"/>
      <c r="G11" s="308"/>
      <c r="H11" s="308"/>
      <c r="I11" s="308"/>
      <c r="J11" s="308"/>
    </row>
    <row r="12" spans="1:10" ht="15.75" x14ac:dyDescent="0.25">
      <c r="A12" s="309"/>
      <c r="B12" s="309"/>
      <c r="C12" s="309"/>
      <c r="D12" s="309"/>
      <c r="E12" s="309"/>
      <c r="F12" s="309"/>
      <c r="G12" s="309"/>
      <c r="H12" s="309"/>
      <c r="I12" s="309"/>
      <c r="J12" s="309"/>
    </row>
    <row r="14" spans="1:10" ht="14.25" x14ac:dyDescent="0.2">
      <c r="A14" s="128"/>
      <c r="B14" s="128"/>
      <c r="C14" s="128"/>
      <c r="D14" s="128"/>
      <c r="E14" s="128"/>
      <c r="F14" s="128"/>
      <c r="G14" s="128"/>
      <c r="H14" s="128"/>
      <c r="I14" s="128"/>
      <c r="J14" s="128"/>
    </row>
    <row r="15" spans="1:10" ht="42" customHeight="1" x14ac:dyDescent="0.2">
      <c r="A15" s="310" t="str">
        <f>CONCATENATE("OBRA ELÉTRICA DE MELHORIA EM I.P. - ",'PO - VIA 2'!C5)</f>
        <v>OBRA ELÉTRICA DE MELHORIA EM I.P. - VIA 2 / R. 126 / R. 131</v>
      </c>
      <c r="B15" s="310"/>
      <c r="C15" s="310"/>
      <c r="D15" s="310"/>
      <c r="E15" s="310"/>
      <c r="F15" s="310"/>
      <c r="G15" s="310"/>
      <c r="H15" s="310"/>
      <c r="I15" s="310"/>
      <c r="J15" s="310"/>
    </row>
    <row r="16" spans="1:10" ht="16.149999999999999" customHeight="1" x14ac:dyDescent="0.2">
      <c r="A16" s="128" t="s">
        <v>66</v>
      </c>
      <c r="B16" s="128"/>
      <c r="C16" s="128"/>
      <c r="D16" s="129">
        <v>3.4529999999999998E-2</v>
      </c>
      <c r="E16" s="128" t="s">
        <v>31</v>
      </c>
      <c r="F16" s="128"/>
      <c r="G16" s="128"/>
      <c r="H16" s="128"/>
      <c r="I16" s="128"/>
      <c r="J16" s="129"/>
    </row>
    <row r="17" spans="1:10" ht="14.25" x14ac:dyDescent="0.2">
      <c r="A17" s="128" t="s">
        <v>67</v>
      </c>
      <c r="B17" s="128"/>
      <c r="C17" s="128"/>
      <c r="D17" s="129">
        <v>8.5000000000000006E-3</v>
      </c>
      <c r="E17" s="128" t="s">
        <v>90</v>
      </c>
      <c r="F17" s="128"/>
      <c r="G17" s="128"/>
      <c r="H17" s="128"/>
      <c r="I17" s="128"/>
      <c r="J17" s="129"/>
    </row>
    <row r="18" spans="1:10" ht="14.25" x14ac:dyDescent="0.2">
      <c r="A18" s="128" t="s">
        <v>102</v>
      </c>
      <c r="B18" s="128"/>
      <c r="C18" s="128"/>
      <c r="D18" s="129">
        <v>4.7999999999999996E-3</v>
      </c>
      <c r="E18" s="128" t="s">
        <v>103</v>
      </c>
      <c r="F18" s="128"/>
      <c r="G18" s="128"/>
      <c r="H18" s="128"/>
      <c r="I18" s="128"/>
      <c r="J18" s="129"/>
    </row>
    <row r="19" spans="1:10" ht="14.25" x14ac:dyDescent="0.2">
      <c r="A19" s="128" t="s">
        <v>104</v>
      </c>
      <c r="B19" s="128"/>
      <c r="C19" s="128"/>
      <c r="D19" s="129">
        <v>8.5000000000000006E-3</v>
      </c>
      <c r="E19" s="128" t="s">
        <v>69</v>
      </c>
      <c r="F19" s="128"/>
      <c r="G19" s="128"/>
      <c r="H19" s="128"/>
      <c r="I19" s="128"/>
      <c r="J19" s="129"/>
    </row>
    <row r="20" spans="1:10" ht="14.25" x14ac:dyDescent="0.2">
      <c r="A20" s="128" t="s">
        <v>70</v>
      </c>
      <c r="B20" s="128"/>
      <c r="C20" s="128"/>
      <c r="D20" s="129">
        <v>5.11E-2</v>
      </c>
      <c r="E20" s="128" t="s">
        <v>32</v>
      </c>
      <c r="F20" s="128"/>
      <c r="G20" s="128"/>
      <c r="H20" s="128"/>
      <c r="I20" s="128"/>
      <c r="J20" s="129"/>
    </row>
    <row r="21" spans="1:10" ht="14.25" x14ac:dyDescent="0.2">
      <c r="A21" s="128" t="s">
        <v>26</v>
      </c>
      <c r="B21" s="128"/>
      <c r="C21" s="128"/>
      <c r="D21" s="129">
        <v>6.4999999999999997E-3</v>
      </c>
      <c r="E21" s="128" t="s">
        <v>91</v>
      </c>
      <c r="F21" s="128"/>
      <c r="G21" s="128"/>
      <c r="H21" s="128"/>
      <c r="I21" s="128"/>
      <c r="J21" s="129"/>
    </row>
    <row r="22" spans="1:10" ht="14.25" x14ac:dyDescent="0.2">
      <c r="A22" s="128" t="s">
        <v>71</v>
      </c>
      <c r="B22" s="128"/>
      <c r="C22" s="128"/>
      <c r="D22" s="129">
        <v>0.03</v>
      </c>
      <c r="E22" s="128" t="s">
        <v>91</v>
      </c>
      <c r="F22" s="128"/>
      <c r="G22" s="128"/>
      <c r="H22" s="128"/>
      <c r="I22" s="128"/>
      <c r="J22" s="129"/>
    </row>
    <row r="23" spans="1:10" ht="14.25" x14ac:dyDescent="0.2">
      <c r="A23" s="130" t="s">
        <v>89</v>
      </c>
      <c r="D23" s="129">
        <v>4.4999999999999998E-2</v>
      </c>
      <c r="E23" s="128" t="s">
        <v>91</v>
      </c>
      <c r="J23" s="129"/>
    </row>
    <row r="24" spans="1:10" x14ac:dyDescent="0.2">
      <c r="A24" s="131"/>
      <c r="B24" s="132"/>
      <c r="C24" s="133"/>
      <c r="D24" s="133"/>
      <c r="E24" s="133"/>
      <c r="F24" s="132"/>
      <c r="G24" s="132"/>
    </row>
    <row r="25" spans="1:10" x14ac:dyDescent="0.2">
      <c r="A25" s="134" t="s">
        <v>72</v>
      </c>
      <c r="B25" s="132"/>
      <c r="C25" s="133"/>
      <c r="D25" s="133"/>
      <c r="E25" s="133"/>
      <c r="F25" s="132"/>
      <c r="G25" s="132"/>
    </row>
    <row r="26" spans="1:10" x14ac:dyDescent="0.2">
      <c r="A26" s="135" t="s">
        <v>73</v>
      </c>
      <c r="B26" s="132"/>
      <c r="C26" s="133"/>
      <c r="D26" s="133"/>
      <c r="E26" s="133"/>
      <c r="F26" s="132"/>
      <c r="G26" s="132"/>
    </row>
    <row r="27" spans="1:10" x14ac:dyDescent="0.2">
      <c r="A27" s="131"/>
      <c r="B27" s="132"/>
      <c r="C27" s="133"/>
      <c r="D27" s="133"/>
      <c r="E27" s="133"/>
      <c r="F27" s="132"/>
      <c r="G27" s="132"/>
    </row>
    <row r="28" spans="1:10" ht="14.25" x14ac:dyDescent="0.2">
      <c r="A28" s="128"/>
      <c r="B28" s="128"/>
      <c r="C28" s="128"/>
      <c r="D28" s="128"/>
      <c r="E28" s="128"/>
      <c r="F28" s="128"/>
      <c r="G28" s="128"/>
      <c r="H28" s="128"/>
      <c r="I28" s="128"/>
      <c r="J28" s="128"/>
    </row>
    <row r="29" spans="1:10" ht="14.25" x14ac:dyDescent="0.2">
      <c r="A29" s="128"/>
      <c r="B29" s="128"/>
      <c r="C29" s="128"/>
      <c r="D29" s="128"/>
      <c r="E29" s="128"/>
      <c r="F29" s="128"/>
      <c r="G29" s="128"/>
      <c r="H29" s="128"/>
      <c r="I29" s="128"/>
      <c r="J29" s="128"/>
    </row>
    <row r="30" spans="1:10" ht="14.25" x14ac:dyDescent="0.2">
      <c r="A30" s="128"/>
      <c r="B30" s="128"/>
      <c r="C30" s="128"/>
      <c r="D30" s="128"/>
      <c r="E30" s="128"/>
      <c r="F30" s="128"/>
      <c r="G30" s="128"/>
      <c r="H30" s="128"/>
      <c r="I30" s="128"/>
      <c r="J30" s="128"/>
    </row>
    <row r="31" spans="1:10" ht="14.25" x14ac:dyDescent="0.2">
      <c r="A31" s="128"/>
      <c r="B31" s="128"/>
      <c r="C31" s="128"/>
      <c r="D31" s="128"/>
      <c r="E31" s="128"/>
      <c r="F31" s="128"/>
      <c r="G31" s="128"/>
      <c r="H31" s="128"/>
      <c r="I31" s="128"/>
      <c r="J31" s="128"/>
    </row>
    <row r="32" spans="1:10" ht="14.25" x14ac:dyDescent="0.2">
      <c r="A32" s="128"/>
      <c r="B32" s="128"/>
      <c r="C32" s="128"/>
      <c r="D32" s="128"/>
      <c r="E32" s="128"/>
      <c r="F32" s="128"/>
      <c r="G32" s="128"/>
      <c r="H32" s="128"/>
      <c r="I32" s="128"/>
      <c r="J32" s="128"/>
    </row>
    <row r="33" spans="1:10" ht="15" x14ac:dyDescent="0.2">
      <c r="A33" s="136" t="s">
        <v>74</v>
      </c>
      <c r="B33" s="137">
        <f>(((1+D16+D18+D19)*(1+D17)*(1+D20))/((1-SUM(D21:D23))))-1</f>
        <v>0.20929318776320049</v>
      </c>
      <c r="C33" s="128"/>
      <c r="D33" s="128"/>
      <c r="E33" s="138"/>
      <c r="F33" s="128"/>
      <c r="G33" s="128"/>
      <c r="H33" s="128"/>
      <c r="I33" s="128"/>
      <c r="J33" s="128"/>
    </row>
    <row r="34" spans="1:10" x14ac:dyDescent="0.2">
      <c r="A34" s="131"/>
      <c r="B34" s="132"/>
      <c r="C34" s="133"/>
      <c r="D34" s="133"/>
      <c r="E34" s="133"/>
      <c r="F34" s="132"/>
      <c r="G34" s="132"/>
    </row>
    <row r="35" spans="1:10" x14ac:dyDescent="0.2">
      <c r="A35" s="131"/>
      <c r="B35" s="132"/>
      <c r="C35" s="133"/>
      <c r="D35" s="133"/>
      <c r="E35" s="133"/>
      <c r="F35" s="132"/>
      <c r="G35" s="132"/>
    </row>
    <row r="36" spans="1:10" x14ac:dyDescent="0.2">
      <c r="A36" s="311"/>
      <c r="B36" s="311"/>
      <c r="C36" s="311"/>
      <c r="D36" s="311"/>
      <c r="E36" s="311"/>
      <c r="F36" s="311"/>
      <c r="G36" s="311"/>
      <c r="H36" s="311"/>
      <c r="I36" s="311"/>
      <c r="J36" s="311"/>
    </row>
    <row r="37" spans="1:10" x14ac:dyDescent="0.2">
      <c r="A37" s="131"/>
      <c r="B37" s="132"/>
      <c r="C37" s="183"/>
      <c r="D37" s="183"/>
      <c r="E37" s="183"/>
      <c r="F37" s="132"/>
      <c r="G37" s="132"/>
    </row>
    <row r="38" spans="1:10" x14ac:dyDescent="0.2">
      <c r="A38" s="184"/>
      <c r="B38" s="185"/>
      <c r="C38" s="182"/>
      <c r="D38" s="182" t="str">
        <f>'PO - VIA 2'!D31</f>
        <v xml:space="preserve">PROFISSIONAL </v>
      </c>
      <c r="E38" s="182"/>
      <c r="F38" s="185"/>
      <c r="G38" s="185"/>
      <c r="H38" s="186"/>
      <c r="I38" s="186"/>
      <c r="J38" s="186"/>
    </row>
    <row r="39" spans="1:10" x14ac:dyDescent="0.2">
      <c r="B39" s="187"/>
      <c r="C39" s="187"/>
      <c r="D39" s="182" t="str">
        <f>'PO - VIA 2'!D32</f>
        <v xml:space="preserve">MARCUS PAULO SILVA ROCHA AGUIAR </v>
      </c>
      <c r="E39" s="187"/>
      <c r="F39" s="187"/>
      <c r="G39" s="187"/>
      <c r="H39" s="187"/>
      <c r="I39" s="187"/>
      <c r="J39" s="187"/>
    </row>
    <row r="40" spans="1:10" x14ac:dyDescent="0.2">
      <c r="B40" s="187"/>
      <c r="C40" s="187"/>
      <c r="D40" s="182" t="str">
        <f>'PO - VIA 2'!D33</f>
        <v>CREA 18676 /DF</v>
      </c>
      <c r="E40" s="187"/>
      <c r="F40" s="187"/>
      <c r="G40" s="187"/>
      <c r="H40" s="187"/>
      <c r="I40" s="187"/>
      <c r="J40" s="187"/>
    </row>
    <row r="41" spans="1:10" x14ac:dyDescent="0.2">
      <c r="A41" s="307"/>
      <c r="B41" s="307"/>
      <c r="C41" s="307"/>
      <c r="D41" s="307"/>
      <c r="E41" s="307"/>
      <c r="F41" s="307"/>
      <c r="G41" s="307"/>
      <c r="H41" s="307"/>
      <c r="I41" s="307"/>
      <c r="J41" s="307"/>
    </row>
    <row r="44" spans="1:10" x14ac:dyDescent="0.2">
      <c r="A44" s="306"/>
      <c r="B44" s="306"/>
      <c r="C44" s="306"/>
      <c r="D44" s="306"/>
      <c r="E44" s="306"/>
      <c r="F44" s="306"/>
      <c r="G44" s="306"/>
      <c r="H44" s="306"/>
      <c r="I44" s="306"/>
      <c r="J44" s="306"/>
    </row>
    <row r="45" spans="1:10" x14ac:dyDescent="0.2">
      <c r="A45" s="307"/>
      <c r="B45" s="307"/>
      <c r="C45" s="307"/>
      <c r="D45" s="307"/>
      <c r="E45" s="307"/>
      <c r="F45" s="307"/>
      <c r="G45" s="307"/>
      <c r="H45" s="307"/>
      <c r="I45" s="307"/>
      <c r="J45" s="307"/>
    </row>
    <row r="46" spans="1:10" x14ac:dyDescent="0.2">
      <c r="A46" s="307"/>
      <c r="B46" s="307"/>
      <c r="C46" s="307"/>
      <c r="D46" s="307"/>
      <c r="E46" s="307"/>
      <c r="F46" s="307"/>
      <c r="G46" s="307"/>
      <c r="H46" s="307"/>
      <c r="I46" s="307"/>
      <c r="J46" s="307"/>
    </row>
  </sheetData>
  <mergeCells count="8">
    <mergeCell ref="A41:J41"/>
    <mergeCell ref="A44:J44"/>
    <mergeCell ref="A45:J45"/>
    <mergeCell ref="A46:J46"/>
    <mergeCell ref="A11:J11"/>
    <mergeCell ref="A12:J12"/>
    <mergeCell ref="A15:J15"/>
    <mergeCell ref="A36:J36"/>
  </mergeCells>
  <printOptions horizontalCentered="1"/>
  <pageMargins left="0.51181102362204722" right="0.51181102362204722" top="0.78740157480314965" bottom="0.78740157480314965" header="0.31496062992125984" footer="0.31496062992125984"/>
  <pageSetup paperSize="9" scale="91" orientation="portrait" r:id="rId1"/>
  <drawing r:id="rId2"/>
  <legacyDrawing r:id="rId3"/>
  <oleObjects>
    <mc:AlternateContent xmlns:mc="http://schemas.openxmlformats.org/markup-compatibility/2006">
      <mc:Choice Requires="x14">
        <oleObject progId="Equation.3" shapeId="6145" r:id="rId4">
          <objectPr defaultSize="0" autoPict="0" r:id="rId5">
            <anchor moveWithCells="1" sizeWithCells="1">
              <from>
                <xdr:col>0</xdr:col>
                <xdr:colOff>85725</xdr:colOff>
                <xdr:row>26</xdr:row>
                <xdr:rowOff>114300</xdr:rowOff>
              </from>
              <to>
                <xdr:col>7</xdr:col>
                <xdr:colOff>447675</xdr:colOff>
                <xdr:row>31</xdr:row>
                <xdr:rowOff>0</xdr:rowOff>
              </to>
            </anchor>
          </objectPr>
        </oleObject>
      </mc:Choice>
      <mc:Fallback>
        <oleObject progId="Equation.3" shapeId="6145"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8"/>
  <sheetViews>
    <sheetView showGridLines="0" view="pageBreakPreview" zoomScaleNormal="85" zoomScaleSheetLayoutView="100" workbookViewId="0">
      <selection activeCell="B14" sqref="B14:B15"/>
    </sheetView>
  </sheetViews>
  <sheetFormatPr defaultRowHeight="12.75" x14ac:dyDescent="0.2"/>
  <cols>
    <col min="1" max="1" width="8.85546875" style="3"/>
    <col min="2" max="2" width="31.7109375" style="3" customWidth="1"/>
    <col min="3" max="3" width="17.42578125" style="3" customWidth="1"/>
    <col min="4" max="4" width="15.42578125" style="3" customWidth="1"/>
    <col min="5" max="5" width="17" style="3" customWidth="1"/>
    <col min="6" max="6" width="16.28515625" style="3" customWidth="1"/>
    <col min="7" max="246" width="8.85546875" style="3"/>
    <col min="247" max="247" width="39.5703125" style="3" customWidth="1"/>
    <col min="248" max="248" width="16.28515625" style="3" customWidth="1"/>
    <col min="249" max="257" width="13.7109375" style="3" customWidth="1"/>
    <col min="258" max="258" width="16.7109375" style="3" customWidth="1"/>
    <col min="259" max="502" width="8.85546875" style="3"/>
    <col min="503" max="503" width="39.5703125" style="3" customWidth="1"/>
    <col min="504" max="504" width="16.28515625" style="3" customWidth="1"/>
    <col min="505" max="513" width="13.7109375" style="3" customWidth="1"/>
    <col min="514" max="514" width="16.7109375" style="3" customWidth="1"/>
    <col min="515" max="758" width="8.85546875" style="3"/>
    <col min="759" max="759" width="39.5703125" style="3" customWidth="1"/>
    <col min="760" max="760" width="16.28515625" style="3" customWidth="1"/>
    <col min="761" max="769" width="13.7109375" style="3" customWidth="1"/>
    <col min="770" max="770" width="16.7109375" style="3" customWidth="1"/>
    <col min="771" max="1014" width="8.85546875" style="3"/>
    <col min="1015" max="1015" width="39.5703125" style="3" customWidth="1"/>
    <col min="1016" max="1016" width="16.28515625" style="3" customWidth="1"/>
    <col min="1017" max="1025" width="13.7109375" style="3" customWidth="1"/>
    <col min="1026" max="1026" width="16.7109375" style="3" customWidth="1"/>
    <col min="1027" max="1270" width="8.85546875" style="3"/>
    <col min="1271" max="1271" width="39.5703125" style="3" customWidth="1"/>
    <col min="1272" max="1272" width="16.28515625" style="3" customWidth="1"/>
    <col min="1273" max="1281" width="13.7109375" style="3" customWidth="1"/>
    <col min="1282" max="1282" width="16.7109375" style="3" customWidth="1"/>
    <col min="1283" max="1526" width="8.85546875" style="3"/>
    <col min="1527" max="1527" width="39.5703125" style="3" customWidth="1"/>
    <col min="1528" max="1528" width="16.28515625" style="3" customWidth="1"/>
    <col min="1529" max="1537" width="13.7109375" style="3" customWidth="1"/>
    <col min="1538" max="1538" width="16.7109375" style="3" customWidth="1"/>
    <col min="1539" max="1782" width="8.85546875" style="3"/>
    <col min="1783" max="1783" width="39.5703125" style="3" customWidth="1"/>
    <col min="1784" max="1784" width="16.28515625" style="3" customWidth="1"/>
    <col min="1785" max="1793" width="13.7109375" style="3" customWidth="1"/>
    <col min="1794" max="1794" width="16.7109375" style="3" customWidth="1"/>
    <col min="1795" max="2038" width="8.85546875" style="3"/>
    <col min="2039" max="2039" width="39.5703125" style="3" customWidth="1"/>
    <col min="2040" max="2040" width="16.28515625" style="3" customWidth="1"/>
    <col min="2041" max="2049" width="13.7109375" style="3" customWidth="1"/>
    <col min="2050" max="2050" width="16.7109375" style="3" customWidth="1"/>
    <col min="2051" max="2294" width="8.85546875" style="3"/>
    <col min="2295" max="2295" width="39.5703125" style="3" customWidth="1"/>
    <col min="2296" max="2296" width="16.28515625" style="3" customWidth="1"/>
    <col min="2297" max="2305" width="13.7109375" style="3" customWidth="1"/>
    <col min="2306" max="2306" width="16.7109375" style="3" customWidth="1"/>
    <col min="2307" max="2550" width="8.85546875" style="3"/>
    <col min="2551" max="2551" width="39.5703125" style="3" customWidth="1"/>
    <col min="2552" max="2552" width="16.28515625" style="3" customWidth="1"/>
    <col min="2553" max="2561" width="13.7109375" style="3" customWidth="1"/>
    <col min="2562" max="2562" width="16.7109375" style="3" customWidth="1"/>
    <col min="2563" max="2806" width="8.85546875" style="3"/>
    <col min="2807" max="2807" width="39.5703125" style="3" customWidth="1"/>
    <col min="2808" max="2808" width="16.28515625" style="3" customWidth="1"/>
    <col min="2809" max="2817" width="13.7109375" style="3" customWidth="1"/>
    <col min="2818" max="2818" width="16.7109375" style="3" customWidth="1"/>
    <col min="2819" max="3062" width="8.85546875" style="3"/>
    <col min="3063" max="3063" width="39.5703125" style="3" customWidth="1"/>
    <col min="3064" max="3064" width="16.28515625" style="3" customWidth="1"/>
    <col min="3065" max="3073" width="13.7109375" style="3" customWidth="1"/>
    <col min="3074" max="3074" width="16.7109375" style="3" customWidth="1"/>
    <col min="3075" max="3318" width="8.85546875" style="3"/>
    <col min="3319" max="3319" width="39.5703125" style="3" customWidth="1"/>
    <col min="3320" max="3320" width="16.28515625" style="3" customWidth="1"/>
    <col min="3321" max="3329" width="13.7109375" style="3" customWidth="1"/>
    <col min="3330" max="3330" width="16.7109375" style="3" customWidth="1"/>
    <col min="3331" max="3574" width="8.85546875" style="3"/>
    <col min="3575" max="3575" width="39.5703125" style="3" customWidth="1"/>
    <col min="3576" max="3576" width="16.28515625" style="3" customWidth="1"/>
    <col min="3577" max="3585" width="13.7109375" style="3" customWidth="1"/>
    <col min="3586" max="3586" width="16.7109375" style="3" customWidth="1"/>
    <col min="3587" max="3830" width="8.85546875" style="3"/>
    <col min="3831" max="3831" width="39.5703125" style="3" customWidth="1"/>
    <col min="3832" max="3832" width="16.28515625" style="3" customWidth="1"/>
    <col min="3833" max="3841" width="13.7109375" style="3" customWidth="1"/>
    <col min="3842" max="3842" width="16.7109375" style="3" customWidth="1"/>
    <col min="3843" max="4086" width="8.85546875" style="3"/>
    <col min="4087" max="4087" width="39.5703125" style="3" customWidth="1"/>
    <col min="4088" max="4088" width="16.28515625" style="3" customWidth="1"/>
    <col min="4089" max="4097" width="13.7109375" style="3" customWidth="1"/>
    <col min="4098" max="4098" width="16.7109375" style="3" customWidth="1"/>
    <col min="4099" max="4342" width="8.85546875" style="3"/>
    <col min="4343" max="4343" width="39.5703125" style="3" customWidth="1"/>
    <col min="4344" max="4344" width="16.28515625" style="3" customWidth="1"/>
    <col min="4345" max="4353" width="13.7109375" style="3" customWidth="1"/>
    <col min="4354" max="4354" width="16.7109375" style="3" customWidth="1"/>
    <col min="4355" max="4598" width="8.85546875" style="3"/>
    <col min="4599" max="4599" width="39.5703125" style="3" customWidth="1"/>
    <col min="4600" max="4600" width="16.28515625" style="3" customWidth="1"/>
    <col min="4601" max="4609" width="13.7109375" style="3" customWidth="1"/>
    <col min="4610" max="4610" width="16.7109375" style="3" customWidth="1"/>
    <col min="4611" max="4854" width="8.85546875" style="3"/>
    <col min="4855" max="4855" width="39.5703125" style="3" customWidth="1"/>
    <col min="4856" max="4856" width="16.28515625" style="3" customWidth="1"/>
    <col min="4857" max="4865" width="13.7109375" style="3" customWidth="1"/>
    <col min="4866" max="4866" width="16.7109375" style="3" customWidth="1"/>
    <col min="4867" max="5110" width="8.85546875" style="3"/>
    <col min="5111" max="5111" width="39.5703125" style="3" customWidth="1"/>
    <col min="5112" max="5112" width="16.28515625" style="3" customWidth="1"/>
    <col min="5113" max="5121" width="13.7109375" style="3" customWidth="1"/>
    <col min="5122" max="5122" width="16.7109375" style="3" customWidth="1"/>
    <col min="5123" max="5366" width="8.85546875" style="3"/>
    <col min="5367" max="5367" width="39.5703125" style="3" customWidth="1"/>
    <col min="5368" max="5368" width="16.28515625" style="3" customWidth="1"/>
    <col min="5369" max="5377" width="13.7109375" style="3" customWidth="1"/>
    <col min="5378" max="5378" width="16.7109375" style="3" customWidth="1"/>
    <col min="5379" max="5622" width="8.85546875" style="3"/>
    <col min="5623" max="5623" width="39.5703125" style="3" customWidth="1"/>
    <col min="5624" max="5624" width="16.28515625" style="3" customWidth="1"/>
    <col min="5625" max="5633" width="13.7109375" style="3" customWidth="1"/>
    <col min="5634" max="5634" width="16.7109375" style="3" customWidth="1"/>
    <col min="5635" max="5878" width="8.85546875" style="3"/>
    <col min="5879" max="5879" width="39.5703125" style="3" customWidth="1"/>
    <col min="5880" max="5880" width="16.28515625" style="3" customWidth="1"/>
    <col min="5881" max="5889" width="13.7109375" style="3" customWidth="1"/>
    <col min="5890" max="5890" width="16.7109375" style="3" customWidth="1"/>
    <col min="5891" max="6134" width="8.85546875" style="3"/>
    <col min="6135" max="6135" width="39.5703125" style="3" customWidth="1"/>
    <col min="6136" max="6136" width="16.28515625" style="3" customWidth="1"/>
    <col min="6137" max="6145" width="13.7109375" style="3" customWidth="1"/>
    <col min="6146" max="6146" width="16.7109375" style="3" customWidth="1"/>
    <col min="6147" max="6390" width="8.85546875" style="3"/>
    <col min="6391" max="6391" width="39.5703125" style="3" customWidth="1"/>
    <col min="6392" max="6392" width="16.28515625" style="3" customWidth="1"/>
    <col min="6393" max="6401" width="13.7109375" style="3" customWidth="1"/>
    <col min="6402" max="6402" width="16.7109375" style="3" customWidth="1"/>
    <col min="6403" max="6646" width="8.85546875" style="3"/>
    <col min="6647" max="6647" width="39.5703125" style="3" customWidth="1"/>
    <col min="6648" max="6648" width="16.28515625" style="3" customWidth="1"/>
    <col min="6649" max="6657" width="13.7109375" style="3" customWidth="1"/>
    <col min="6658" max="6658" width="16.7109375" style="3" customWidth="1"/>
    <col min="6659" max="6902" width="8.85546875" style="3"/>
    <col min="6903" max="6903" width="39.5703125" style="3" customWidth="1"/>
    <col min="6904" max="6904" width="16.28515625" style="3" customWidth="1"/>
    <col min="6905" max="6913" width="13.7109375" style="3" customWidth="1"/>
    <col min="6914" max="6914" width="16.7109375" style="3" customWidth="1"/>
    <col min="6915" max="7158" width="8.85546875" style="3"/>
    <col min="7159" max="7159" width="39.5703125" style="3" customWidth="1"/>
    <col min="7160" max="7160" width="16.28515625" style="3" customWidth="1"/>
    <col min="7161" max="7169" width="13.7109375" style="3" customWidth="1"/>
    <col min="7170" max="7170" width="16.7109375" style="3" customWidth="1"/>
    <col min="7171" max="7414" width="8.85546875" style="3"/>
    <col min="7415" max="7415" width="39.5703125" style="3" customWidth="1"/>
    <col min="7416" max="7416" width="16.28515625" style="3" customWidth="1"/>
    <col min="7417" max="7425" width="13.7109375" style="3" customWidth="1"/>
    <col min="7426" max="7426" width="16.7109375" style="3" customWidth="1"/>
    <col min="7427" max="7670" width="8.85546875" style="3"/>
    <col min="7671" max="7671" width="39.5703125" style="3" customWidth="1"/>
    <col min="7672" max="7672" width="16.28515625" style="3" customWidth="1"/>
    <col min="7673" max="7681" width="13.7109375" style="3" customWidth="1"/>
    <col min="7682" max="7682" width="16.7109375" style="3" customWidth="1"/>
    <col min="7683" max="7926" width="8.85546875" style="3"/>
    <col min="7927" max="7927" width="39.5703125" style="3" customWidth="1"/>
    <col min="7928" max="7928" width="16.28515625" style="3" customWidth="1"/>
    <col min="7929" max="7937" width="13.7109375" style="3" customWidth="1"/>
    <col min="7938" max="7938" width="16.7109375" style="3" customWidth="1"/>
    <col min="7939" max="8182" width="8.85546875" style="3"/>
    <col min="8183" max="8183" width="39.5703125" style="3" customWidth="1"/>
    <col min="8184" max="8184" width="16.28515625" style="3" customWidth="1"/>
    <col min="8185" max="8193" width="13.7109375" style="3" customWidth="1"/>
    <col min="8194" max="8194" width="16.7109375" style="3" customWidth="1"/>
    <col min="8195" max="8438" width="8.85546875" style="3"/>
    <col min="8439" max="8439" width="39.5703125" style="3" customWidth="1"/>
    <col min="8440" max="8440" width="16.28515625" style="3" customWidth="1"/>
    <col min="8441" max="8449" width="13.7109375" style="3" customWidth="1"/>
    <col min="8450" max="8450" width="16.7109375" style="3" customWidth="1"/>
    <col min="8451" max="8694" width="8.85546875" style="3"/>
    <col min="8695" max="8695" width="39.5703125" style="3" customWidth="1"/>
    <col min="8696" max="8696" width="16.28515625" style="3" customWidth="1"/>
    <col min="8697" max="8705" width="13.7109375" style="3" customWidth="1"/>
    <col min="8706" max="8706" width="16.7109375" style="3" customWidth="1"/>
    <col min="8707" max="8950" width="8.85546875" style="3"/>
    <col min="8951" max="8951" width="39.5703125" style="3" customWidth="1"/>
    <col min="8952" max="8952" width="16.28515625" style="3" customWidth="1"/>
    <col min="8953" max="8961" width="13.7109375" style="3" customWidth="1"/>
    <col min="8962" max="8962" width="16.7109375" style="3" customWidth="1"/>
    <col min="8963" max="9206" width="8.85546875" style="3"/>
    <col min="9207" max="9207" width="39.5703125" style="3" customWidth="1"/>
    <col min="9208" max="9208" width="16.28515625" style="3" customWidth="1"/>
    <col min="9209" max="9217" width="13.7109375" style="3" customWidth="1"/>
    <col min="9218" max="9218" width="16.7109375" style="3" customWidth="1"/>
    <col min="9219" max="9462" width="8.85546875" style="3"/>
    <col min="9463" max="9463" width="39.5703125" style="3" customWidth="1"/>
    <col min="9464" max="9464" width="16.28515625" style="3" customWidth="1"/>
    <col min="9465" max="9473" width="13.7109375" style="3" customWidth="1"/>
    <col min="9474" max="9474" width="16.7109375" style="3" customWidth="1"/>
    <col min="9475" max="9718" width="8.85546875" style="3"/>
    <col min="9719" max="9719" width="39.5703125" style="3" customWidth="1"/>
    <col min="9720" max="9720" width="16.28515625" style="3" customWidth="1"/>
    <col min="9721" max="9729" width="13.7109375" style="3" customWidth="1"/>
    <col min="9730" max="9730" width="16.7109375" style="3" customWidth="1"/>
    <col min="9731" max="9974" width="8.85546875" style="3"/>
    <col min="9975" max="9975" width="39.5703125" style="3" customWidth="1"/>
    <col min="9976" max="9976" width="16.28515625" style="3" customWidth="1"/>
    <col min="9977" max="9985" width="13.7109375" style="3" customWidth="1"/>
    <col min="9986" max="9986" width="16.7109375" style="3" customWidth="1"/>
    <col min="9987" max="10230" width="8.85546875" style="3"/>
    <col min="10231" max="10231" width="39.5703125" style="3" customWidth="1"/>
    <col min="10232" max="10232" width="16.28515625" style="3" customWidth="1"/>
    <col min="10233" max="10241" width="13.7109375" style="3" customWidth="1"/>
    <col min="10242" max="10242" width="16.7109375" style="3" customWidth="1"/>
    <col min="10243" max="10486" width="8.85546875" style="3"/>
    <col min="10487" max="10487" width="39.5703125" style="3" customWidth="1"/>
    <col min="10488" max="10488" width="16.28515625" style="3" customWidth="1"/>
    <col min="10489" max="10497" width="13.7109375" style="3" customWidth="1"/>
    <col min="10498" max="10498" width="16.7109375" style="3" customWidth="1"/>
    <col min="10499" max="10742" width="8.85546875" style="3"/>
    <col min="10743" max="10743" width="39.5703125" style="3" customWidth="1"/>
    <col min="10744" max="10744" width="16.28515625" style="3" customWidth="1"/>
    <col min="10745" max="10753" width="13.7109375" style="3" customWidth="1"/>
    <col min="10754" max="10754" width="16.7109375" style="3" customWidth="1"/>
    <col min="10755" max="10998" width="8.85546875" style="3"/>
    <col min="10999" max="10999" width="39.5703125" style="3" customWidth="1"/>
    <col min="11000" max="11000" width="16.28515625" style="3" customWidth="1"/>
    <col min="11001" max="11009" width="13.7109375" style="3" customWidth="1"/>
    <col min="11010" max="11010" width="16.7109375" style="3" customWidth="1"/>
    <col min="11011" max="11254" width="8.85546875" style="3"/>
    <col min="11255" max="11255" width="39.5703125" style="3" customWidth="1"/>
    <col min="11256" max="11256" width="16.28515625" style="3" customWidth="1"/>
    <col min="11257" max="11265" width="13.7109375" style="3" customWidth="1"/>
    <col min="11266" max="11266" width="16.7109375" style="3" customWidth="1"/>
    <col min="11267" max="11510" width="8.85546875" style="3"/>
    <col min="11511" max="11511" width="39.5703125" style="3" customWidth="1"/>
    <col min="11512" max="11512" width="16.28515625" style="3" customWidth="1"/>
    <col min="11513" max="11521" width="13.7109375" style="3" customWidth="1"/>
    <col min="11522" max="11522" width="16.7109375" style="3" customWidth="1"/>
    <col min="11523" max="11766" width="8.85546875" style="3"/>
    <col min="11767" max="11767" width="39.5703125" style="3" customWidth="1"/>
    <col min="11768" max="11768" width="16.28515625" style="3" customWidth="1"/>
    <col min="11769" max="11777" width="13.7109375" style="3" customWidth="1"/>
    <col min="11778" max="11778" width="16.7109375" style="3" customWidth="1"/>
    <col min="11779" max="12022" width="8.85546875" style="3"/>
    <col min="12023" max="12023" width="39.5703125" style="3" customWidth="1"/>
    <col min="12024" max="12024" width="16.28515625" style="3" customWidth="1"/>
    <col min="12025" max="12033" width="13.7109375" style="3" customWidth="1"/>
    <col min="12034" max="12034" width="16.7109375" style="3" customWidth="1"/>
    <col min="12035" max="12278" width="8.85546875" style="3"/>
    <col min="12279" max="12279" width="39.5703125" style="3" customWidth="1"/>
    <col min="12280" max="12280" width="16.28515625" style="3" customWidth="1"/>
    <col min="12281" max="12289" width="13.7109375" style="3" customWidth="1"/>
    <col min="12290" max="12290" width="16.7109375" style="3" customWidth="1"/>
    <col min="12291" max="12534" width="8.85546875" style="3"/>
    <col min="12535" max="12535" width="39.5703125" style="3" customWidth="1"/>
    <col min="12536" max="12536" width="16.28515625" style="3" customWidth="1"/>
    <col min="12537" max="12545" width="13.7109375" style="3" customWidth="1"/>
    <col min="12546" max="12546" width="16.7109375" style="3" customWidth="1"/>
    <col min="12547" max="12790" width="8.85546875" style="3"/>
    <col min="12791" max="12791" width="39.5703125" style="3" customWidth="1"/>
    <col min="12792" max="12792" width="16.28515625" style="3" customWidth="1"/>
    <col min="12793" max="12801" width="13.7109375" style="3" customWidth="1"/>
    <col min="12802" max="12802" width="16.7109375" style="3" customWidth="1"/>
    <col min="12803" max="13046" width="8.85546875" style="3"/>
    <col min="13047" max="13047" width="39.5703125" style="3" customWidth="1"/>
    <col min="13048" max="13048" width="16.28515625" style="3" customWidth="1"/>
    <col min="13049" max="13057" width="13.7109375" style="3" customWidth="1"/>
    <col min="13058" max="13058" width="16.7109375" style="3" customWidth="1"/>
    <col min="13059" max="13302" width="8.85546875" style="3"/>
    <col min="13303" max="13303" width="39.5703125" style="3" customWidth="1"/>
    <col min="13304" max="13304" width="16.28515625" style="3" customWidth="1"/>
    <col min="13305" max="13313" width="13.7109375" style="3" customWidth="1"/>
    <col min="13314" max="13314" width="16.7109375" style="3" customWidth="1"/>
    <col min="13315" max="13558" width="8.85546875" style="3"/>
    <col min="13559" max="13559" width="39.5703125" style="3" customWidth="1"/>
    <col min="13560" max="13560" width="16.28515625" style="3" customWidth="1"/>
    <col min="13561" max="13569" width="13.7109375" style="3" customWidth="1"/>
    <col min="13570" max="13570" width="16.7109375" style="3" customWidth="1"/>
    <col min="13571" max="13814" width="8.85546875" style="3"/>
    <col min="13815" max="13815" width="39.5703125" style="3" customWidth="1"/>
    <col min="13816" max="13816" width="16.28515625" style="3" customWidth="1"/>
    <col min="13817" max="13825" width="13.7109375" style="3" customWidth="1"/>
    <col min="13826" max="13826" width="16.7109375" style="3" customWidth="1"/>
    <col min="13827" max="14070" width="8.85546875" style="3"/>
    <col min="14071" max="14071" width="39.5703125" style="3" customWidth="1"/>
    <col min="14072" max="14072" width="16.28515625" style="3" customWidth="1"/>
    <col min="14073" max="14081" width="13.7109375" style="3" customWidth="1"/>
    <col min="14082" max="14082" width="16.7109375" style="3" customWidth="1"/>
    <col min="14083" max="14326" width="8.85546875" style="3"/>
    <col min="14327" max="14327" width="39.5703125" style="3" customWidth="1"/>
    <col min="14328" max="14328" width="16.28515625" style="3" customWidth="1"/>
    <col min="14329" max="14337" width="13.7109375" style="3" customWidth="1"/>
    <col min="14338" max="14338" width="16.7109375" style="3" customWidth="1"/>
    <col min="14339" max="14582" width="8.85546875" style="3"/>
    <col min="14583" max="14583" width="39.5703125" style="3" customWidth="1"/>
    <col min="14584" max="14584" width="16.28515625" style="3" customWidth="1"/>
    <col min="14585" max="14593" width="13.7109375" style="3" customWidth="1"/>
    <col min="14594" max="14594" width="16.7109375" style="3" customWidth="1"/>
    <col min="14595" max="14838" width="8.85546875" style="3"/>
    <col min="14839" max="14839" width="39.5703125" style="3" customWidth="1"/>
    <col min="14840" max="14840" width="16.28515625" style="3" customWidth="1"/>
    <col min="14841" max="14849" width="13.7109375" style="3" customWidth="1"/>
    <col min="14850" max="14850" width="16.7109375" style="3" customWidth="1"/>
    <col min="14851" max="15094" width="8.85546875" style="3"/>
    <col min="15095" max="15095" width="39.5703125" style="3" customWidth="1"/>
    <col min="15096" max="15096" width="16.28515625" style="3" customWidth="1"/>
    <col min="15097" max="15105" width="13.7109375" style="3" customWidth="1"/>
    <col min="15106" max="15106" width="16.7109375" style="3" customWidth="1"/>
    <col min="15107" max="15350" width="8.85546875" style="3"/>
    <col min="15351" max="15351" width="39.5703125" style="3" customWidth="1"/>
    <col min="15352" max="15352" width="16.28515625" style="3" customWidth="1"/>
    <col min="15353" max="15361" width="13.7109375" style="3" customWidth="1"/>
    <col min="15362" max="15362" width="16.7109375" style="3" customWidth="1"/>
    <col min="15363" max="15606" width="8.85546875" style="3"/>
    <col min="15607" max="15607" width="39.5703125" style="3" customWidth="1"/>
    <col min="15608" max="15608" width="16.28515625" style="3" customWidth="1"/>
    <col min="15609" max="15617" width="13.7109375" style="3" customWidth="1"/>
    <col min="15618" max="15618" width="16.7109375" style="3" customWidth="1"/>
    <col min="15619" max="15862" width="8.85546875" style="3"/>
    <col min="15863" max="15863" width="39.5703125" style="3" customWidth="1"/>
    <col min="15864" max="15864" width="16.28515625" style="3" customWidth="1"/>
    <col min="15865" max="15873" width="13.7109375" style="3" customWidth="1"/>
    <col min="15874" max="15874" width="16.7109375" style="3" customWidth="1"/>
    <col min="15875" max="16118" width="8.85546875" style="3"/>
    <col min="16119" max="16119" width="39.5703125" style="3" customWidth="1"/>
    <col min="16120" max="16120" width="16.28515625" style="3" customWidth="1"/>
    <col min="16121" max="16129" width="13.7109375" style="3" customWidth="1"/>
    <col min="16130" max="16130" width="16.7109375" style="3" customWidth="1"/>
    <col min="16131" max="16376" width="8.85546875" style="3"/>
    <col min="16377" max="16384" width="8.85546875" style="3" customWidth="1"/>
  </cols>
  <sheetData>
    <row r="1" spans="1:6" ht="96.75" customHeight="1" thickBot="1" x14ac:dyDescent="0.25">
      <c r="A1" s="331"/>
      <c r="B1" s="332"/>
      <c r="C1" s="332"/>
      <c r="D1" s="332"/>
      <c r="E1" s="332"/>
      <c r="F1" s="333"/>
    </row>
    <row r="2" spans="1:6" ht="19.5" thickBot="1" x14ac:dyDescent="0.35">
      <c r="A2" s="337" t="s">
        <v>24</v>
      </c>
      <c r="B2" s="338"/>
      <c r="C2" s="338"/>
      <c r="D2" s="338"/>
      <c r="E2" s="338"/>
      <c r="F2" s="339"/>
    </row>
    <row r="3" spans="1:6" ht="18.75" x14ac:dyDescent="0.2">
      <c r="A3" s="95"/>
      <c r="B3" s="204"/>
      <c r="C3" s="204"/>
      <c r="D3" s="204"/>
      <c r="E3" s="201"/>
      <c r="F3" s="227"/>
    </row>
    <row r="4" spans="1:6" x14ac:dyDescent="0.2">
      <c r="A4" s="226" t="s">
        <v>28</v>
      </c>
      <c r="B4" s="336" t="str">
        <f>CONCATENATE("PREFEITURA MUNICIPAL DE ",'PO - VIA 2'!C3)</f>
        <v>PREFEITURA MUNICIPAL DE PARANAÍTA - MT</v>
      </c>
      <c r="C4" s="336"/>
      <c r="D4" s="336"/>
      <c r="E4" s="202"/>
      <c r="F4" s="228"/>
    </row>
    <row r="5" spans="1:6" ht="14.25" customHeight="1" x14ac:dyDescent="0.2">
      <c r="A5" s="226" t="s">
        <v>29</v>
      </c>
      <c r="B5" s="336" t="str">
        <f>COMPOSIÇÃO!B4</f>
        <v>MELHORIA EM ILUMINAÇÃO PÚBLICA</v>
      </c>
      <c r="C5" s="336"/>
      <c r="D5" s="336"/>
      <c r="E5" s="202"/>
      <c r="F5" s="228"/>
    </row>
    <row r="6" spans="1:6" ht="14.25" customHeight="1" x14ac:dyDescent="0.2">
      <c r="A6" s="226" t="s">
        <v>30</v>
      </c>
      <c r="B6" s="334" t="str">
        <f>'PO - VIA 2'!C5</f>
        <v>VIA 2 / R. 126 / R. 131</v>
      </c>
      <c r="C6" s="334"/>
      <c r="D6" s="334"/>
      <c r="E6" s="334"/>
      <c r="F6" s="335"/>
    </row>
    <row r="7" spans="1:6" ht="10.5" customHeight="1" thickBot="1" x14ac:dyDescent="0.25">
      <c r="A7" s="96"/>
      <c r="B7" s="204"/>
      <c r="C7" s="204"/>
      <c r="D7" s="205"/>
      <c r="E7" s="201"/>
      <c r="F7" s="227"/>
    </row>
    <row r="8" spans="1:6" ht="13.9" customHeight="1" thickBot="1" x14ac:dyDescent="0.25">
      <c r="A8" s="314" t="s">
        <v>9</v>
      </c>
      <c r="B8" s="314" t="s">
        <v>7</v>
      </c>
      <c r="C8" s="327" t="s">
        <v>25</v>
      </c>
      <c r="D8" s="329" t="s">
        <v>54</v>
      </c>
      <c r="E8" s="340" t="s">
        <v>38</v>
      </c>
      <c r="F8" s="341"/>
    </row>
    <row r="9" spans="1:6" ht="13.5" thickBot="1" x14ac:dyDescent="0.25">
      <c r="A9" s="315"/>
      <c r="B9" s="315"/>
      <c r="C9" s="328"/>
      <c r="D9" s="330"/>
      <c r="E9" s="92">
        <v>30</v>
      </c>
      <c r="F9" s="92">
        <v>60</v>
      </c>
    </row>
    <row r="10" spans="1:6" x14ac:dyDescent="0.2">
      <c r="A10" s="325" t="str">
        <f>'PO - VIA 2'!A10</f>
        <v>1.</v>
      </c>
      <c r="B10" s="326" t="str">
        <f>'PO - VIA 2'!B10:I10</f>
        <v>SERVIÇOS  PRELIMINARES</v>
      </c>
      <c r="C10" s="318">
        <f>D10/$D$20</f>
        <v>8.5695326769046967E-3</v>
      </c>
      <c r="D10" s="320">
        <f>'PO - VIA 2'!J12</f>
        <v>1149.9000000000001</v>
      </c>
      <c r="E10" s="90">
        <v>1</v>
      </c>
      <c r="F10" s="97">
        <v>0</v>
      </c>
    </row>
    <row r="11" spans="1:6" x14ac:dyDescent="0.2">
      <c r="A11" s="322"/>
      <c r="B11" s="324"/>
      <c r="C11" s="319"/>
      <c r="D11" s="317"/>
      <c r="E11" s="32">
        <f>$D$10*E10</f>
        <v>1149.9000000000001</v>
      </c>
      <c r="F11" s="229">
        <f>$D$10*F10</f>
        <v>0</v>
      </c>
    </row>
    <row r="12" spans="1:6" x14ac:dyDescent="0.2">
      <c r="A12" s="321" t="str">
        <f>'PO - VIA 2'!A13</f>
        <v>2.</v>
      </c>
      <c r="B12" s="323" t="str">
        <f>'PO - VIA 2'!B13:I13</f>
        <v>ADMINISTRAÇÃO LOCAL</v>
      </c>
      <c r="C12" s="318">
        <f>D12/$D$20</f>
        <v>3.6851077187052952E-2</v>
      </c>
      <c r="D12" s="316">
        <f>'PO - VIA 2'!J15</f>
        <v>4944.8500000000004</v>
      </c>
      <c r="E12" s="31">
        <v>0.5</v>
      </c>
      <c r="F12" s="98">
        <v>0.5</v>
      </c>
    </row>
    <row r="13" spans="1:6" x14ac:dyDescent="0.2">
      <c r="A13" s="322"/>
      <c r="B13" s="324"/>
      <c r="C13" s="319"/>
      <c r="D13" s="317"/>
      <c r="E13" s="32">
        <f>$D$12*E12</f>
        <v>2472.4250000000002</v>
      </c>
      <c r="F13" s="229">
        <f>$D$12*F12</f>
        <v>2472.4250000000002</v>
      </c>
    </row>
    <row r="14" spans="1:6" ht="23.25" customHeight="1" x14ac:dyDescent="0.2">
      <c r="A14" s="321" t="str">
        <f>'PO - VIA 2'!A16</f>
        <v>3.</v>
      </c>
      <c r="B14" s="323" t="str">
        <f>'PO - VIA 2'!B16:J16</f>
        <v>ESTRUTURAS, LUMINÁRIAS, ELETRODUTOS, CABOS, CONEXÕES E SERVIÇOS DE ESCAVAÇÃO - VIA 2/ R. 126 / R. 131</v>
      </c>
      <c r="C14" s="318">
        <f>D14/$D$20</f>
        <v>0.63117041379090366</v>
      </c>
      <c r="D14" s="316">
        <f>'PO - VIA 2'!J19</f>
        <v>84693.4</v>
      </c>
      <c r="E14" s="31">
        <v>0.5</v>
      </c>
      <c r="F14" s="98">
        <v>0.5</v>
      </c>
    </row>
    <row r="15" spans="1:6" ht="25.5" customHeight="1" x14ac:dyDescent="0.2">
      <c r="A15" s="322"/>
      <c r="B15" s="324"/>
      <c r="C15" s="319"/>
      <c r="D15" s="317"/>
      <c r="E15" s="32">
        <f>$D$14*E14</f>
        <v>42346.7</v>
      </c>
      <c r="F15" s="229">
        <f>$D$14*F14</f>
        <v>42346.7</v>
      </c>
    </row>
    <row r="16" spans="1:6" x14ac:dyDescent="0.2">
      <c r="A16" s="321" t="str">
        <f>'PO - VIA 2'!A20</f>
        <v>4.</v>
      </c>
      <c r="B16" s="323" t="str">
        <f>'PO - VIA 2'!B20</f>
        <v>TRIAGEM E DESCARTE DE RESÍDUOS</v>
      </c>
      <c r="C16" s="318">
        <f>D16/$D$20</f>
        <v>9.5510158089582209E-4</v>
      </c>
      <c r="D16" s="316">
        <f>'PO - VIA 2'!J23</f>
        <v>128.16</v>
      </c>
      <c r="E16" s="31">
        <v>0</v>
      </c>
      <c r="F16" s="98">
        <v>1</v>
      </c>
    </row>
    <row r="17" spans="1:6" x14ac:dyDescent="0.2">
      <c r="A17" s="322"/>
      <c r="B17" s="324"/>
      <c r="C17" s="319"/>
      <c r="D17" s="317"/>
      <c r="E17" s="32">
        <f>$D$18*E16</f>
        <v>0</v>
      </c>
      <c r="F17" s="229">
        <f>$D$16*F16</f>
        <v>128.16</v>
      </c>
    </row>
    <row r="18" spans="1:6" x14ac:dyDescent="0.2">
      <c r="A18" s="321" t="str">
        <f>'PO - VIA 2'!A24</f>
        <v>5.</v>
      </c>
      <c r="B18" s="323" t="str">
        <f>'PO - VIA 2'!B24</f>
        <v>DISPOSITIVOS DE TELEGESTÃO E SERVIÇOS DE INSTALAÇÃO</v>
      </c>
      <c r="C18" s="318">
        <f>D18/$D$20</f>
        <v>0.32245387476424286</v>
      </c>
      <c r="D18" s="316">
        <f>'PO - VIA 2'!J27</f>
        <v>43268.37</v>
      </c>
      <c r="E18" s="31">
        <v>0</v>
      </c>
      <c r="F18" s="98">
        <v>1</v>
      </c>
    </row>
    <row r="19" spans="1:6" x14ac:dyDescent="0.2">
      <c r="A19" s="322"/>
      <c r="B19" s="324"/>
      <c r="C19" s="319"/>
      <c r="D19" s="317"/>
      <c r="E19" s="32">
        <f>$D$18*E18</f>
        <v>0</v>
      </c>
      <c r="F19" s="229">
        <f>$D$18*F18</f>
        <v>43268.37</v>
      </c>
    </row>
    <row r="20" spans="1:6" ht="20.45" customHeight="1" x14ac:dyDescent="0.2">
      <c r="A20" s="312" t="s">
        <v>41</v>
      </c>
      <c r="B20" s="313"/>
      <c r="C20" s="91">
        <f>SUM(C10:C19)</f>
        <v>1</v>
      </c>
      <c r="D20" s="89">
        <f>'PO - VIA 2'!J9</f>
        <v>134184.68</v>
      </c>
      <c r="E20" s="33">
        <f>E11+E13+E15+E19+E17</f>
        <v>45969.024999999994</v>
      </c>
      <c r="F20" s="33">
        <f>F11+F13+F15+F19+F17</f>
        <v>88215.654999999999</v>
      </c>
    </row>
    <row r="21" spans="1:6" x14ac:dyDescent="0.2">
      <c r="A21" s="99"/>
      <c r="B21" s="203"/>
      <c r="C21" s="203"/>
      <c r="D21" s="203"/>
      <c r="E21" s="203"/>
      <c r="F21" s="230"/>
    </row>
    <row r="22" spans="1:6" x14ac:dyDescent="0.2">
      <c r="A22" s="99" t="str">
        <f>COMPOSIÇÃO!A123</f>
        <v>CUSTO UNITÁRIO TOTAL S/ BDI</v>
      </c>
      <c r="B22" s="203"/>
      <c r="C22" s="203"/>
      <c r="D22" s="206"/>
      <c r="E22" s="203"/>
      <c r="F22" s="230"/>
    </row>
    <row r="23" spans="1:6" ht="35.25" customHeight="1" x14ac:dyDescent="0.2">
      <c r="A23" s="99"/>
      <c r="B23" s="203"/>
      <c r="C23" s="188"/>
      <c r="D23" s="207"/>
      <c r="E23" s="203"/>
      <c r="F23" s="230"/>
    </row>
    <row r="24" spans="1:6" x14ac:dyDescent="0.2">
      <c r="A24" s="99"/>
      <c r="B24" s="208"/>
      <c r="C24" s="209" t="str">
        <f>'PO - VIA 2'!D31</f>
        <v xml:space="preserve">PROFISSIONAL </v>
      </c>
      <c r="D24" s="208"/>
      <c r="E24" s="208"/>
      <c r="F24" s="230"/>
    </row>
    <row r="25" spans="1:6" x14ac:dyDescent="0.2">
      <c r="A25" s="99"/>
      <c r="B25" s="208"/>
      <c r="C25" s="209" t="str">
        <f>'PO - VIA 2'!D32</f>
        <v xml:space="preserve">MARCUS PAULO SILVA ROCHA AGUIAR </v>
      </c>
      <c r="D25" s="208"/>
      <c r="E25" s="208"/>
      <c r="F25" s="230"/>
    </row>
    <row r="26" spans="1:6" x14ac:dyDescent="0.2">
      <c r="A26" s="99"/>
      <c r="B26" s="208"/>
      <c r="C26" s="209" t="str">
        <f>'PO - VIA 2'!D33</f>
        <v>CREA 18676 /DF</v>
      </c>
      <c r="D26" s="208"/>
      <c r="E26" s="208"/>
      <c r="F26" s="230"/>
    </row>
    <row r="27" spans="1:6" x14ac:dyDescent="0.2">
      <c r="A27" s="99"/>
      <c r="B27" s="208"/>
      <c r="C27" s="208"/>
      <c r="D27" s="208"/>
      <c r="E27" s="208"/>
      <c r="F27" s="230"/>
    </row>
    <row r="28" spans="1:6" ht="13.5" thickBot="1" x14ac:dyDescent="0.25">
      <c r="A28" s="100"/>
      <c r="B28" s="101"/>
      <c r="C28" s="101"/>
      <c r="D28" s="101"/>
      <c r="E28" s="101"/>
      <c r="F28" s="102"/>
    </row>
  </sheetData>
  <mergeCells count="31">
    <mergeCell ref="A1:F1"/>
    <mergeCell ref="B6:F6"/>
    <mergeCell ref="A18:A19"/>
    <mergeCell ref="B18:B19"/>
    <mergeCell ref="C18:C19"/>
    <mergeCell ref="D18:D19"/>
    <mergeCell ref="B14:B15"/>
    <mergeCell ref="A14:A15"/>
    <mergeCell ref="B4:D4"/>
    <mergeCell ref="B5:D5"/>
    <mergeCell ref="A2:F2"/>
    <mergeCell ref="E8:F8"/>
    <mergeCell ref="C14:C15"/>
    <mergeCell ref="D14:D15"/>
    <mergeCell ref="A16:A17"/>
    <mergeCell ref="B16:B17"/>
    <mergeCell ref="A20:B20"/>
    <mergeCell ref="A8:A9"/>
    <mergeCell ref="B8:B9"/>
    <mergeCell ref="D12:D13"/>
    <mergeCell ref="C10:C11"/>
    <mergeCell ref="D10:D11"/>
    <mergeCell ref="C12:C13"/>
    <mergeCell ref="A12:A13"/>
    <mergeCell ref="B12:B13"/>
    <mergeCell ref="A10:A11"/>
    <mergeCell ref="B10:B11"/>
    <mergeCell ref="C8:C9"/>
    <mergeCell ref="D8:D9"/>
    <mergeCell ref="C16:C17"/>
    <mergeCell ref="D16:D17"/>
  </mergeCells>
  <pageMargins left="0.7" right="0.7" top="0.75" bottom="0.75" header="0.3" footer="0.3"/>
  <pageSetup paperSize="9" scale="81" fitToHeight="0"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6</vt:i4>
      </vt:variant>
    </vt:vector>
  </HeadingPairs>
  <TitlesOfParts>
    <vt:vector size="12" baseType="lpstr">
      <vt:lpstr>RESUMO</vt:lpstr>
      <vt:lpstr>PO - VIA 2</vt:lpstr>
      <vt:lpstr>COMPOSIÇÃO</vt:lpstr>
      <vt:lpstr>COMPOSICAO BDI 1</vt:lpstr>
      <vt:lpstr>COMPOSICAO BDI 2</vt:lpstr>
      <vt:lpstr>CRONOGRAMA</vt:lpstr>
      <vt:lpstr>COMPOSIÇÃO!Area_de_impressao</vt:lpstr>
      <vt:lpstr>CRONOGRAMA!Area_de_impressao</vt:lpstr>
      <vt:lpstr>'PO - VIA 2'!Area_de_impressao</vt:lpstr>
      <vt:lpstr>Num_Poste</vt:lpstr>
      <vt:lpstr>COMPOSIÇÃO!Titulos_de_impressao</vt:lpstr>
      <vt:lpstr>'PO - VIA 2'!Titulos_de_impressao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Faria Júnior</dc:creator>
  <cp:lastModifiedBy>Hugo Eng</cp:lastModifiedBy>
  <cp:lastPrinted>2020-07-23T15:49:00Z</cp:lastPrinted>
  <dcterms:created xsi:type="dcterms:W3CDTF">2016-11-23T12:26:19Z</dcterms:created>
  <dcterms:modified xsi:type="dcterms:W3CDTF">2020-08-25T19:14:33Z</dcterms:modified>
</cp:coreProperties>
</file>